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60" windowHeight="8295"/>
  </bookViews>
  <sheets>
    <sheet name="原数据" sheetId="1" r:id="rId1"/>
  </sheets>
  <definedNames>
    <definedName name="_xlnm._FilterDatabase" localSheetId="0" hidden="1">原数据!$A$1:$J$48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<sst xmlns="http://schemas.openxmlformats.org/spreadsheetml/2006/main" count="209" uniqueCount="208">
  <si>
    <t>新序号</t>
  </si>
  <si>
    <t>证券代码</t>
  </si>
  <si>
    <t>证券名称</t>
  </si>
  <si>
    <t>公司中文名称</t>
  </si>
  <si>
    <t>产品与工艺专利</t>
  </si>
  <si>
    <t>绿色专利</t>
  </si>
  <si>
    <t>数字专利</t>
  </si>
  <si>
    <t>总专利</t>
  </si>
  <si>
    <t>商业模式创新</t>
  </si>
  <si>
    <t>新型人才占比：计算机/互联网/通信/电子相关招聘人数/总招聘人数</t>
  </si>
  <si>
    <t>机器人.工业机器人渗透度</t>
  </si>
  <si>
    <t>数据要素关键词词频.词频_2</t>
  </si>
  <si>
    <t>华证E.E得分</t>
  </si>
  <si>
    <t>全要素生产率</t>
  </si>
  <si>
    <t>New_labor</t>
  </si>
  <si>
    <t>New_means</t>
  </si>
  <si>
    <t>New_subject</t>
  </si>
  <si>
    <t>Env</t>
  </si>
  <si>
    <t>TFP</t>
  </si>
  <si>
    <t>新质生产力NQP</t>
  </si>
  <si>
    <t>300334</t>
  </si>
  <si>
    <t>300334.SZ</t>
  </si>
  <si>
    <t>津膜科技</t>
  </si>
  <si>
    <t>天津膜天膜科技股份有限公司</t>
  </si>
  <si>
    <t>600481</t>
  </si>
  <si>
    <t>600481.SH</t>
  </si>
  <si>
    <t>双良节能</t>
  </si>
  <si>
    <t>双良节能系统股份有限公司</t>
  </si>
  <si>
    <t>300274</t>
  </si>
  <si>
    <t>300274.SZ</t>
  </si>
  <si>
    <t>阳光电源</t>
  </si>
  <si>
    <t>阳光电源股份有限公司</t>
  </si>
  <si>
    <t>603686</t>
  </si>
  <si>
    <t>603686.SH</t>
  </si>
  <si>
    <t>福龙马</t>
  </si>
  <si>
    <t>福龙马集团股份有限公司</t>
  </si>
  <si>
    <t>002152</t>
  </si>
  <si>
    <t>002152.SZ</t>
  </si>
  <si>
    <t>广电运通</t>
  </si>
  <si>
    <t>广州广电运通金融电子股份有限公司</t>
  </si>
  <si>
    <t>000625</t>
  </si>
  <si>
    <t>000625.SZ</t>
  </si>
  <si>
    <t>长安汽车</t>
  </si>
  <si>
    <t>重庆长安汽车股份有限公司</t>
  </si>
  <si>
    <t>601369</t>
  </si>
  <si>
    <t>601369.SH</t>
  </si>
  <si>
    <t>陕鼓动力</t>
  </si>
  <si>
    <t>西安陕鼓动力股份有限公司</t>
  </si>
  <si>
    <t>601608</t>
  </si>
  <si>
    <t>601608.SH</t>
  </si>
  <si>
    <t>中信重工</t>
  </si>
  <si>
    <t>中信重工机械股份有限公司</t>
  </si>
  <si>
    <t>300195</t>
  </si>
  <si>
    <t>300195.SZ</t>
  </si>
  <si>
    <t>长荣股份</t>
  </si>
  <si>
    <t>天津长荣科技集团股份有限公司</t>
  </si>
  <si>
    <t>002009</t>
  </si>
  <si>
    <t>002009.SZ</t>
  </si>
  <si>
    <t>天奇股份</t>
  </si>
  <si>
    <t>天奇自动化工程股份有限公司</t>
  </si>
  <si>
    <t>600105</t>
  </si>
  <si>
    <t>600105.SH</t>
  </si>
  <si>
    <t>永鼎股份</t>
  </si>
  <si>
    <t>江苏永鼎股份有限公司</t>
  </si>
  <si>
    <t>002430</t>
  </si>
  <si>
    <t>002430.SZ</t>
  </si>
  <si>
    <t>杭氧股份</t>
  </si>
  <si>
    <t>杭氧集团股份有限公司</t>
  </si>
  <si>
    <t>002595</t>
  </si>
  <si>
    <t>002595.SZ</t>
  </si>
  <si>
    <t>豪迈科技</t>
  </si>
  <si>
    <t>山东豪迈机械科技股份有限公司</t>
  </si>
  <si>
    <t>601717</t>
  </si>
  <si>
    <t>601717.SH</t>
  </si>
  <si>
    <t>郑煤机</t>
  </si>
  <si>
    <t>郑州煤矿机械集团股份有限公司</t>
  </si>
  <si>
    <t>600298</t>
  </si>
  <si>
    <t>600298.SH</t>
  </si>
  <si>
    <t>安琪酵母</t>
  </si>
  <si>
    <t>安琪酵母股份有限公司</t>
  </si>
  <si>
    <t>300422</t>
  </si>
  <si>
    <t>300422.SZ</t>
  </si>
  <si>
    <t>博世科</t>
  </si>
  <si>
    <t>广西博世科环保科技股份有限公司</t>
  </si>
  <si>
    <t>000903</t>
  </si>
  <si>
    <t>000903.SZ</t>
  </si>
  <si>
    <t>云内动力</t>
  </si>
  <si>
    <t>昆明云内动力股份有限公司</t>
  </si>
  <si>
    <t>600690</t>
  </si>
  <si>
    <t>600690.SH</t>
  </si>
  <si>
    <t>海尔智家</t>
  </si>
  <si>
    <t>海尔智家股份有限公司</t>
  </si>
  <si>
    <t>300729</t>
  </si>
  <si>
    <t>300729.SZ</t>
  </si>
  <si>
    <t>乐歌股份</t>
  </si>
  <si>
    <t>乐歌人体工学科技股份有限公司</t>
  </si>
  <si>
    <t>002335</t>
  </si>
  <si>
    <t>002335.SZ</t>
  </si>
  <si>
    <t>科华数据</t>
  </si>
  <si>
    <t>科华数据股份有限公司</t>
  </si>
  <si>
    <t>002337</t>
  </si>
  <si>
    <t>002337.SZ</t>
  </si>
  <si>
    <t>赛象科技</t>
  </si>
  <si>
    <t>天津赛象科技股份有限公司</t>
  </si>
  <si>
    <t>300407</t>
  </si>
  <si>
    <t>300407.SZ</t>
  </si>
  <si>
    <t>凯发电气</t>
  </si>
  <si>
    <t>天津凯发电气股份有限公司</t>
  </si>
  <si>
    <t>600282</t>
  </si>
  <si>
    <t>600282.SH</t>
  </si>
  <si>
    <t>南钢股份</t>
  </si>
  <si>
    <t>南京钢铁股份有限公司</t>
  </si>
  <si>
    <t>600487</t>
  </si>
  <si>
    <t>600487.SH</t>
  </si>
  <si>
    <t>亨通光电</t>
  </si>
  <si>
    <t>江苏亨通光电股份有限公司</t>
  </si>
  <si>
    <t>000035</t>
  </si>
  <si>
    <t>000035.SZ</t>
  </si>
  <si>
    <t>中国天楹</t>
  </si>
  <si>
    <t>中国天楹股份有限公司</t>
  </si>
  <si>
    <t>002043</t>
  </si>
  <si>
    <t>002043.SZ</t>
  </si>
  <si>
    <t>兔宝宝</t>
  </si>
  <si>
    <t>德华兔宝宝装饰新材股份有限公司</t>
  </si>
  <si>
    <t>603225</t>
  </si>
  <si>
    <t>603225.SH</t>
  </si>
  <si>
    <t>新凤鸣</t>
  </si>
  <si>
    <t>新凤鸣集团股份有限公司</t>
  </si>
  <si>
    <t>601233</t>
  </si>
  <si>
    <t>601233.SH</t>
  </si>
  <si>
    <t>桐昆股份</t>
  </si>
  <si>
    <t>桐昆集团股份有限公司</t>
  </si>
  <si>
    <t>000682</t>
  </si>
  <si>
    <t>000682.SZ</t>
  </si>
  <si>
    <t>东方电子</t>
  </si>
  <si>
    <t>东方电子股份有限公司</t>
  </si>
  <si>
    <t>300285</t>
  </si>
  <si>
    <t>300285.SZ</t>
  </si>
  <si>
    <t>国瓷材料</t>
  </si>
  <si>
    <t>山东国瓷功能材料股份有限公司</t>
  </si>
  <si>
    <t>600066</t>
  </si>
  <si>
    <t>600066.SH</t>
  </si>
  <si>
    <t>宇通客车</t>
  </si>
  <si>
    <t>宇通客车股份有限公司</t>
  </si>
  <si>
    <t>300358</t>
  </si>
  <si>
    <t>300358.SZ</t>
  </si>
  <si>
    <t>楚天科技</t>
  </si>
  <si>
    <t>楚天科技股份有限公司</t>
  </si>
  <si>
    <t>002436</t>
  </si>
  <si>
    <t>002436.SZ</t>
  </si>
  <si>
    <t>兴森科技</t>
  </si>
  <si>
    <t>深圳市兴森快捷电路科技股份有限公司</t>
  </si>
  <si>
    <t>300440</t>
  </si>
  <si>
    <t>300440.SZ</t>
  </si>
  <si>
    <t>运达科技</t>
  </si>
  <si>
    <t>成都运达科技股份有限公司</t>
  </si>
  <si>
    <t>603081</t>
  </si>
  <si>
    <t>603081.SH</t>
  </si>
  <si>
    <t>大丰实业</t>
  </si>
  <si>
    <t>浙江大丰实业股份有限公司</t>
  </si>
  <si>
    <t>600169</t>
  </si>
  <si>
    <t>600169.SH</t>
  </si>
  <si>
    <t>太原重工</t>
  </si>
  <si>
    <t>太原重工股份有限公司</t>
  </si>
  <si>
    <t>688409</t>
  </si>
  <si>
    <t>688409.SH</t>
  </si>
  <si>
    <t>富创精密</t>
  </si>
  <si>
    <t>沈阳富创精密设备股份有限公司</t>
  </si>
  <si>
    <t>601106</t>
  </si>
  <si>
    <t>601106.SH</t>
  </si>
  <si>
    <t>中国一重</t>
  </si>
  <si>
    <t>中国第一重型机械股份公司</t>
  </si>
  <si>
    <t>300751</t>
  </si>
  <si>
    <t>300751.SZ</t>
  </si>
  <si>
    <t>迈为股份</t>
  </si>
  <si>
    <t>苏州迈为科技股份有限公司</t>
  </si>
  <si>
    <t>300567</t>
  </si>
  <si>
    <t>300567.SZ</t>
  </si>
  <si>
    <t>精测电子</t>
  </si>
  <si>
    <t>武汉精测电子集团股份有限公司</t>
  </si>
  <si>
    <t>002508</t>
  </si>
  <si>
    <t>002508.SZ</t>
  </si>
  <si>
    <t>老板电器</t>
  </si>
  <si>
    <t>杭州老板电器股份有限公司</t>
  </si>
  <si>
    <t>603298</t>
  </si>
  <si>
    <t>603298.SH</t>
  </si>
  <si>
    <t>杭叉集团</t>
  </si>
  <si>
    <t>杭叉集团股份有限公司</t>
  </si>
  <si>
    <t>002372</t>
  </si>
  <si>
    <t>002372.SZ</t>
  </si>
  <si>
    <t>伟星新材</t>
  </si>
  <si>
    <t>浙江伟星新型建材股份有限公司</t>
  </si>
  <si>
    <t>688659</t>
  </si>
  <si>
    <t>688659.SH</t>
  </si>
  <si>
    <t>元琛科技</t>
  </si>
  <si>
    <t>安徽元琛环保科技股份有限公司</t>
  </si>
  <si>
    <t>688191</t>
  </si>
  <si>
    <t>688191.SH</t>
  </si>
  <si>
    <t>智洋创新</t>
  </si>
  <si>
    <t>智洋创新科技股份有限公司</t>
  </si>
  <si>
    <t>300607</t>
  </si>
  <si>
    <t>300607.SZ</t>
  </si>
  <si>
    <t>拓斯达</t>
  </si>
  <si>
    <t>广东拓斯达科技股份有限公司</t>
  </si>
  <si>
    <t>601567</t>
  </si>
  <si>
    <t>601567.SH</t>
  </si>
  <si>
    <t>三星医疗</t>
  </si>
  <si>
    <t>宁波三星医疗电气股份有限公司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</si>
</sst>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1"/>
      <name val="等线"/>
      <charset val="134"/>
      <scheme val="minor"/>
    </font>
    <font>
      <b/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7" tint="0.3999450666829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2" borderId="8" xfId="0" applyFont="1" applyFill="1" applyBorder="1"/>
    <xf numFmtId="0" fontId="2" fillId="0" borderId="0" xfId="0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4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0"/>
  <sheetViews>
    <sheetView tabSelected="1" zoomScale="85" zoomScaleNormal="85" topLeftCell="N1" workbookViewId="0">
      <pane ySplit="1" topLeftCell="A2" activePane="bottomLeft" state="frozen"/>
      <selection/>
      <selection pane="bottomLeft" activeCell="Y9" sqref="Y9"/>
    </sheetView>
  </sheetViews>
  <sheetFormatPr defaultColWidth="9" defaultRowHeight="14.25"/>
  <cols>
    <col min="1" max="4" width="9" style="1"/>
    <col min="5" max="5" width="31.25" style="1" customWidth="1"/>
    <col min="6" max="9" width="9" style="1"/>
    <col min="10" max="10" width="12.625" style="1"/>
    <col min="11" max="11" width="10.75" style="2" customWidth="1"/>
    <col min="12" max="12" width="10.875" style="1" customWidth="1"/>
    <col min="13" max="13" width="11.75" style="1" customWidth="1"/>
    <col min="14" max="14" width="10" style="1" customWidth="1"/>
    <col min="15" max="15" width="16" style="1" customWidth="1"/>
    <col min="16" max="16" width="12.625" style="2"/>
    <col min="17" max="20" width="12.625" style="1"/>
    <col min="21" max="22" width="9" style="3"/>
    <col min="23" max="23" width="19.1166666666667" style="4" customWidth="1"/>
    <col min="24" max="16384" width="9" style="5"/>
  </cols>
  <sheetData>
    <row r="1" ht="28.5" spans="1:23">
      <c r="A1" s="6" t="s">
        <v>0</v>
      </c>
      <c r="B1" s="6" t="s">
        <v>1</v>
      </c>
      <c r="C1" s="6" t="s">
        <v>1</v>
      </c>
      <c r="D1" s="6" t="s">
        <v>2</v>
      </c>
      <c r="E1" s="6" t="s">
        <v>3</v>
      </c>
      <c r="F1" s="7" t="s">
        <v>4</v>
      </c>
      <c r="G1" s="8" t="s">
        <v>5</v>
      </c>
      <c r="H1" s="8" t="s">
        <v>6</v>
      </c>
      <c r="I1" s="12" t="s">
        <v>7</v>
      </c>
      <c r="J1" s="13" t="s">
        <v>8</v>
      </c>
      <c r="K1" s="14" t="s">
        <v>9</v>
      </c>
      <c r="L1" s="14" t="s">
        <v>10</v>
      </c>
      <c r="M1" s="14" t="s">
        <v>11</v>
      </c>
      <c r="N1" s="14" t="s">
        <v>12</v>
      </c>
      <c r="O1" s="14" t="s">
        <v>13</v>
      </c>
      <c r="P1" s="15" t="s">
        <v>14</v>
      </c>
      <c r="Q1" s="25" t="s">
        <v>15</v>
      </c>
      <c r="R1" s="25" t="s">
        <v>16</v>
      </c>
      <c r="S1" s="25" t="s">
        <v>17</v>
      </c>
      <c r="T1" s="25" t="s">
        <v>18</v>
      </c>
      <c r="U1" s="26"/>
      <c r="V1" s="26"/>
      <c r="W1" s="27" t="s">
        <v>19</v>
      </c>
    </row>
    <row r="2" spans="1:23">
      <c r="A2" s="1">
        <v>1</v>
      </c>
      <c r="B2" s="1" t="s">
        <v>20</v>
      </c>
      <c r="C2" s="1" t="s">
        <v>21</v>
      </c>
      <c r="D2" s="1" t="s">
        <v>22</v>
      </c>
      <c r="E2" s="1" t="s">
        <v>23</v>
      </c>
      <c r="F2" s="9">
        <v>9</v>
      </c>
      <c r="G2" s="1">
        <v>0</v>
      </c>
      <c r="H2" s="1">
        <v>1</v>
      </c>
      <c r="I2" s="16">
        <v>10</v>
      </c>
      <c r="J2" s="17">
        <v>6.90546299475514e-6</v>
      </c>
      <c r="K2" s="18">
        <v>0.62512077294686</v>
      </c>
      <c r="L2" s="19">
        <v>1.2064</v>
      </c>
      <c r="M2" s="19">
        <v>0.0051150895140665</v>
      </c>
      <c r="N2" s="19">
        <v>63.87</v>
      </c>
      <c r="O2" s="19">
        <v>0.0925950613358418</v>
      </c>
      <c r="P2" s="20">
        <f>(K2-K$51)/K$52</f>
        <v>0.647422661362476</v>
      </c>
      <c r="Q2" s="28">
        <f>(L2-L$51)/L$52</f>
        <v>0.0678925035360679</v>
      </c>
      <c r="R2" s="28">
        <f t="shared" ref="R2:T17" si="0">(M2-M$51)/M$52</f>
        <v>0.0227683201506183</v>
      </c>
      <c r="S2" s="28">
        <f t="shared" si="0"/>
        <v>0.397582269979852</v>
      </c>
      <c r="T2" s="28">
        <f>(O2-O$51)/O$52</f>
        <v>0</v>
      </c>
      <c r="U2" s="29"/>
      <c r="V2" s="29"/>
      <c r="W2" s="30">
        <v>-1.81492552296294</v>
      </c>
    </row>
    <row r="3" spans="1:23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9">
        <v>25</v>
      </c>
      <c r="G3" s="1">
        <v>3</v>
      </c>
      <c r="H3" s="1">
        <v>0</v>
      </c>
      <c r="I3" s="16">
        <v>28</v>
      </c>
      <c r="J3" s="17">
        <v>0.0107344586759451</v>
      </c>
      <c r="K3" s="18">
        <v>0.431611404251623</v>
      </c>
      <c r="L3" s="19">
        <v>10.1152</v>
      </c>
      <c r="M3" s="19">
        <v>0.00543056633048875</v>
      </c>
      <c r="N3" s="19">
        <v>59.28</v>
      </c>
      <c r="O3" s="19">
        <v>0.719043806227277</v>
      </c>
      <c r="P3" s="20">
        <f>(K3-K$51)/K$52</f>
        <v>0.406046172229601</v>
      </c>
      <c r="Q3" s="28">
        <f t="shared" ref="Q3:T48" si="1">(L3-L$51)/L$52</f>
        <v>0.630430389977773</v>
      </c>
      <c r="R3" s="28">
        <f t="shared" si="0"/>
        <v>0.0259348097043489</v>
      </c>
      <c r="S3" s="28">
        <f t="shared" si="0"/>
        <v>0.243451981195433</v>
      </c>
      <c r="T3" s="28">
        <f t="shared" si="0"/>
        <v>0.603255762357721</v>
      </c>
      <c r="U3" s="29"/>
      <c r="V3" s="29"/>
      <c r="W3" s="30">
        <v>-0.47837193684221</v>
      </c>
    </row>
    <row r="4" spans="1:23">
      <c r="A4" s="1">
        <v>3</v>
      </c>
      <c r="B4" s="1" t="s">
        <v>28</v>
      </c>
      <c r="C4" s="1" t="s">
        <v>29</v>
      </c>
      <c r="D4" s="1" t="s">
        <v>30</v>
      </c>
      <c r="E4" s="1" t="s">
        <v>31</v>
      </c>
      <c r="F4" s="9">
        <v>250</v>
      </c>
      <c r="G4" s="1">
        <v>29</v>
      </c>
      <c r="H4" s="1">
        <v>11</v>
      </c>
      <c r="I4" s="16">
        <v>290</v>
      </c>
      <c r="J4" s="17">
        <v>0.00551196761114026</v>
      </c>
      <c r="K4" s="18">
        <v>0.679799275347905</v>
      </c>
      <c r="L4" s="19">
        <v>1.6736</v>
      </c>
      <c r="M4" s="19">
        <v>0.0119309262166405</v>
      </c>
      <c r="N4" s="19">
        <v>81.81</v>
      </c>
      <c r="O4" s="19">
        <v>0.754090686311403</v>
      </c>
      <c r="P4" s="20">
        <f t="shared" ref="P4:P48" si="2">(K4-K$51)/K$52</f>
        <v>0.715626619804373</v>
      </c>
      <c r="Q4" s="28">
        <f t="shared" si="1"/>
        <v>0.0973934128106688</v>
      </c>
      <c r="R4" s="28">
        <f t="shared" si="0"/>
        <v>0.0911799263136119</v>
      </c>
      <c r="S4" s="28">
        <f t="shared" si="0"/>
        <v>1</v>
      </c>
      <c r="T4" s="28">
        <f t="shared" si="0"/>
        <v>0.637005103442398</v>
      </c>
      <c r="U4" s="29"/>
      <c r="V4" s="29"/>
      <c r="W4" s="30">
        <v>0.767568376915442</v>
      </c>
    </row>
    <row r="5" spans="1:23">
      <c r="A5" s="1">
        <v>4</v>
      </c>
      <c r="B5" s="1" t="s">
        <v>32</v>
      </c>
      <c r="C5" s="1" t="s">
        <v>33</v>
      </c>
      <c r="D5" s="1" t="s">
        <v>34</v>
      </c>
      <c r="E5" s="1" t="s">
        <v>35</v>
      </c>
      <c r="F5" s="9">
        <v>19</v>
      </c>
      <c r="G5" s="1">
        <v>1</v>
      </c>
      <c r="H5" s="1">
        <v>1</v>
      </c>
      <c r="I5" s="16">
        <v>21</v>
      </c>
      <c r="J5" s="17">
        <v>0.0249761831731241</v>
      </c>
      <c r="K5" s="18">
        <v>0.460183066361556</v>
      </c>
      <c r="L5" s="19">
        <v>11.9232</v>
      </c>
      <c r="M5" s="19">
        <v>0.0112685125563426</v>
      </c>
      <c r="N5" s="19">
        <v>58.1</v>
      </c>
      <c r="O5" s="19">
        <v>0.84824183776818</v>
      </c>
      <c r="P5" s="20">
        <f t="shared" si="2"/>
        <v>0.441685415617594</v>
      </c>
      <c r="Q5" s="28">
        <f t="shared" si="1"/>
        <v>0.74459486765003</v>
      </c>
      <c r="R5" s="28">
        <f t="shared" si="0"/>
        <v>0.0845311780494152</v>
      </c>
      <c r="S5" s="28">
        <f t="shared" si="0"/>
        <v>0.203828072531901</v>
      </c>
      <c r="T5" s="28">
        <f t="shared" si="0"/>
        <v>0.727670501229664</v>
      </c>
      <c r="U5" s="29"/>
      <c r="V5" s="29"/>
      <c r="W5" s="30">
        <v>-0.0027555767792332</v>
      </c>
    </row>
    <row r="6" spans="1:23">
      <c r="A6" s="1">
        <v>5</v>
      </c>
      <c r="B6" s="1" t="s">
        <v>36</v>
      </c>
      <c r="C6" s="1" t="s">
        <v>37</v>
      </c>
      <c r="D6" s="1" t="s">
        <v>38</v>
      </c>
      <c r="E6" s="1" t="s">
        <v>39</v>
      </c>
      <c r="F6" s="9">
        <v>57</v>
      </c>
      <c r="G6" s="1">
        <v>0</v>
      </c>
      <c r="H6" s="1">
        <v>10</v>
      </c>
      <c r="I6" s="16">
        <v>67</v>
      </c>
      <c r="J6" s="17">
        <v>0.000183557528119271</v>
      </c>
      <c r="K6" s="18">
        <v>0.552199159293225</v>
      </c>
      <c r="L6" s="19">
        <v>2.3328</v>
      </c>
      <c r="M6" s="19">
        <v>0.0599241466498104</v>
      </c>
      <c r="N6" s="19">
        <v>68.85</v>
      </c>
      <c r="O6" s="19">
        <v>0.550027395097202</v>
      </c>
      <c r="P6" s="20">
        <f t="shared" si="2"/>
        <v>0.556462915049937</v>
      </c>
      <c r="Q6" s="28">
        <f t="shared" si="1"/>
        <v>0.139017983430996</v>
      </c>
      <c r="R6" s="28">
        <f t="shared" si="0"/>
        <v>0.572895295686798</v>
      </c>
      <c r="S6" s="28">
        <f t="shared" si="0"/>
        <v>0.564808596373405</v>
      </c>
      <c r="T6" s="28">
        <f t="shared" si="0"/>
        <v>0.440496837898691</v>
      </c>
      <c r="U6" s="29"/>
      <c r="V6" s="29"/>
      <c r="W6" s="30">
        <v>0.132327123168162</v>
      </c>
    </row>
    <row r="7" spans="1:23">
      <c r="A7" s="1">
        <v>6</v>
      </c>
      <c r="B7" s="1" t="s">
        <v>40</v>
      </c>
      <c r="C7" s="1" t="s">
        <v>41</v>
      </c>
      <c r="D7" s="1" t="s">
        <v>42</v>
      </c>
      <c r="E7" s="1" t="s">
        <v>43</v>
      </c>
      <c r="F7" s="9">
        <v>2730</v>
      </c>
      <c r="G7" s="1">
        <v>59</v>
      </c>
      <c r="H7" s="1">
        <v>277</v>
      </c>
      <c r="I7" s="16">
        <v>3066</v>
      </c>
      <c r="J7" s="17">
        <v>0.0869493251669062</v>
      </c>
      <c r="K7" s="18">
        <v>0.552199159293225</v>
      </c>
      <c r="L7" s="19">
        <v>14.32</v>
      </c>
      <c r="M7" s="19">
        <v>0.0248788368336026</v>
      </c>
      <c r="N7" s="19">
        <v>64.55</v>
      </c>
      <c r="O7" s="19">
        <v>0.828355042765677</v>
      </c>
      <c r="P7" s="20">
        <f t="shared" si="2"/>
        <v>0.556462915049937</v>
      </c>
      <c r="Q7" s="28">
        <f t="shared" si="1"/>
        <v>0.895938573449182</v>
      </c>
      <c r="R7" s="28">
        <f t="shared" si="0"/>
        <v>0.221140105879935</v>
      </c>
      <c r="S7" s="28">
        <f t="shared" si="0"/>
        <v>0.420416386836803</v>
      </c>
      <c r="T7" s="28">
        <f t="shared" si="0"/>
        <v>0.708519974106865</v>
      </c>
      <c r="U7" s="29"/>
      <c r="V7" s="29"/>
      <c r="W7" s="30">
        <v>0.979507276315298</v>
      </c>
    </row>
    <row r="8" spans="1:23">
      <c r="A8" s="1">
        <v>7</v>
      </c>
      <c r="B8" s="1" t="s">
        <v>44</v>
      </c>
      <c r="C8" s="1" t="s">
        <v>45</v>
      </c>
      <c r="D8" s="1" t="s">
        <v>46</v>
      </c>
      <c r="E8" s="1" t="s">
        <v>47</v>
      </c>
      <c r="F8" s="9">
        <v>32</v>
      </c>
      <c r="G8" s="1">
        <v>3</v>
      </c>
      <c r="H8" s="1">
        <v>1</v>
      </c>
      <c r="I8" s="16">
        <v>36</v>
      </c>
      <c r="J8" s="17">
        <v>0.00535583528463235</v>
      </c>
      <c r="K8" s="18">
        <v>0.347561588738059</v>
      </c>
      <c r="L8" s="19">
        <v>6.5696</v>
      </c>
      <c r="M8" s="19">
        <v>0.0110395584176633</v>
      </c>
      <c r="N8" s="19">
        <v>68.23</v>
      </c>
      <c r="O8" s="19">
        <v>0.530211689059801</v>
      </c>
      <c r="P8" s="20">
        <f t="shared" si="2"/>
        <v>0.301205515068028</v>
      </c>
      <c r="Q8" s="28">
        <f t="shared" si="1"/>
        <v>0.406546777126692</v>
      </c>
      <c r="R8" s="28">
        <f t="shared" si="0"/>
        <v>0.0822331299816261</v>
      </c>
      <c r="S8" s="28">
        <f t="shared" si="0"/>
        <v>0.543989254533244</v>
      </c>
      <c r="T8" s="28">
        <f t="shared" si="0"/>
        <v>0.421414767817569</v>
      </c>
      <c r="U8" s="29"/>
      <c r="V8" s="29"/>
      <c r="W8" s="30">
        <v>-0.66851616246266</v>
      </c>
    </row>
    <row r="9" spans="1:23">
      <c r="A9" s="1">
        <v>8</v>
      </c>
      <c r="B9" s="1" t="s">
        <v>48</v>
      </c>
      <c r="C9" s="1" t="s">
        <v>49</v>
      </c>
      <c r="D9" s="1" t="s">
        <v>50</v>
      </c>
      <c r="E9" s="1" t="s">
        <v>51</v>
      </c>
      <c r="F9" s="9">
        <v>68</v>
      </c>
      <c r="G9" s="1">
        <v>0</v>
      </c>
      <c r="H9" s="1">
        <v>1</v>
      </c>
      <c r="I9" s="16">
        <v>69</v>
      </c>
      <c r="J9" s="17">
        <v>0.00761810853914124</v>
      </c>
      <c r="K9" s="18">
        <v>0.626891236083357</v>
      </c>
      <c r="L9" s="19">
        <v>8.256</v>
      </c>
      <c r="M9" s="19">
        <v>0.0486381322957198</v>
      </c>
      <c r="N9" s="19">
        <v>57.68</v>
      </c>
      <c r="O9" s="19">
        <v>0.540121269502774</v>
      </c>
      <c r="P9" s="20">
        <f t="shared" si="2"/>
        <v>0.649631072143351</v>
      </c>
      <c r="Q9" s="28">
        <f t="shared" si="1"/>
        <v>0.513032935946656</v>
      </c>
      <c r="R9" s="28">
        <f t="shared" si="0"/>
        <v>0.459615825706193</v>
      </c>
      <c r="S9" s="28">
        <f t="shared" si="0"/>
        <v>0.189724647414372</v>
      </c>
      <c r="T9" s="28">
        <f t="shared" si="0"/>
        <v>0.430957466328054</v>
      </c>
      <c r="U9" s="29"/>
      <c r="V9" s="29"/>
      <c r="W9" s="30">
        <v>-0.0539272649750194</v>
      </c>
    </row>
    <row r="10" spans="1:23">
      <c r="A10" s="1">
        <v>9</v>
      </c>
      <c r="B10" s="1" t="s">
        <v>52</v>
      </c>
      <c r="C10" s="1" t="s">
        <v>53</v>
      </c>
      <c r="D10" s="1" t="s">
        <v>54</v>
      </c>
      <c r="E10" s="1" t="s">
        <v>55</v>
      </c>
      <c r="F10" s="9">
        <v>16</v>
      </c>
      <c r="G10" s="1">
        <v>0</v>
      </c>
      <c r="H10" s="1">
        <v>2</v>
      </c>
      <c r="I10" s="16">
        <v>18</v>
      </c>
      <c r="J10" s="17">
        <v>0.000252314008974741</v>
      </c>
      <c r="K10" s="18">
        <v>0.613391825562172</v>
      </c>
      <c r="L10" s="19">
        <v>11.728</v>
      </c>
      <c r="M10" s="19">
        <v>0.025</v>
      </c>
      <c r="N10" s="19">
        <v>61.83</v>
      </c>
      <c r="O10" s="19">
        <v>0.291772292736759</v>
      </c>
      <c r="P10" s="20">
        <f t="shared" si="2"/>
        <v>0.632792402579507</v>
      </c>
      <c r="Q10" s="28">
        <f t="shared" si="1"/>
        <v>0.732269145281875</v>
      </c>
      <c r="R10" s="28">
        <f t="shared" si="0"/>
        <v>0.22235623930313</v>
      </c>
      <c r="S10" s="28">
        <f t="shared" si="0"/>
        <v>0.329079919408999</v>
      </c>
      <c r="T10" s="28">
        <f t="shared" si="0"/>
        <v>0.191803102093985</v>
      </c>
      <c r="U10" s="29"/>
      <c r="V10" s="29"/>
      <c r="W10" s="30">
        <v>-0.294470336229355</v>
      </c>
    </row>
    <row r="11" spans="1:23">
      <c r="A11" s="1">
        <v>10</v>
      </c>
      <c r="B11" s="1" t="s">
        <v>56</v>
      </c>
      <c r="C11" s="1" t="s">
        <v>57</v>
      </c>
      <c r="D11" s="1" t="s">
        <v>58</v>
      </c>
      <c r="E11" s="1" t="s">
        <v>59</v>
      </c>
      <c r="F11" s="9">
        <v>7</v>
      </c>
      <c r="G11" s="1">
        <v>0</v>
      </c>
      <c r="H11" s="1">
        <v>3</v>
      </c>
      <c r="I11" s="16">
        <v>10</v>
      </c>
      <c r="J11" s="17">
        <v>0.000757999935453335</v>
      </c>
      <c r="K11" s="18">
        <v>0.552199159293225</v>
      </c>
      <c r="L11" s="19">
        <v>1.0944</v>
      </c>
      <c r="M11" s="19">
        <v>0.0367543115634719</v>
      </c>
      <c r="N11" s="19">
        <v>58.24</v>
      </c>
      <c r="O11" s="19">
        <v>0.667694091075413</v>
      </c>
      <c r="P11" s="20">
        <f t="shared" si="2"/>
        <v>0.556462915049937</v>
      </c>
      <c r="Q11" s="28">
        <f t="shared" si="1"/>
        <v>0.0608203677510608</v>
      </c>
      <c r="R11" s="28">
        <f t="shared" si="0"/>
        <v>0.340336080735317</v>
      </c>
      <c r="S11" s="28">
        <f t="shared" si="0"/>
        <v>0.208529214237743</v>
      </c>
      <c r="T11" s="28">
        <f t="shared" si="0"/>
        <v>0.553807165304249</v>
      </c>
      <c r="U11" s="29"/>
      <c r="V11" s="29"/>
      <c r="W11" s="30">
        <v>-0.796004750359405</v>
      </c>
    </row>
    <row r="12" spans="1:23">
      <c r="A12" s="10">
        <v>11</v>
      </c>
      <c r="B12" s="10" t="s">
        <v>60</v>
      </c>
      <c r="C12" s="10" t="s">
        <v>61</v>
      </c>
      <c r="D12" s="10" t="s">
        <v>62</v>
      </c>
      <c r="E12" s="10" t="s">
        <v>63</v>
      </c>
      <c r="F12" s="11">
        <v>32</v>
      </c>
      <c r="G12" s="10">
        <v>0</v>
      </c>
      <c r="H12" s="10">
        <v>4</v>
      </c>
      <c r="I12" s="21">
        <v>36</v>
      </c>
      <c r="J12" s="22">
        <v>0.0189231173057539</v>
      </c>
      <c r="K12" s="18">
        <v>0.662995734424306</v>
      </c>
      <c r="L12" s="19">
        <v>4.1696</v>
      </c>
      <c r="M12" s="19">
        <v>0.0335570469798658</v>
      </c>
      <c r="N12" s="19">
        <v>71.41</v>
      </c>
      <c r="O12" s="19">
        <v>0.614745792108422</v>
      </c>
      <c r="P12" s="20">
        <f t="shared" si="2"/>
        <v>0.694666499162737</v>
      </c>
      <c r="Q12" s="28">
        <f t="shared" si="1"/>
        <v>0.255001010305112</v>
      </c>
      <c r="R12" s="28">
        <f t="shared" si="0"/>
        <v>0.308244642070135</v>
      </c>
      <c r="S12" s="28">
        <f t="shared" si="0"/>
        <v>0.650772330423103</v>
      </c>
      <c r="T12" s="28">
        <f t="shared" si="0"/>
        <v>0.502819168729346</v>
      </c>
      <c r="U12" s="29"/>
      <c r="V12" s="29"/>
      <c r="W12" s="30">
        <v>0.395270211154216</v>
      </c>
    </row>
    <row r="13" spans="1:23">
      <c r="A13" s="1">
        <v>12</v>
      </c>
      <c r="B13" s="1" t="s">
        <v>64</v>
      </c>
      <c r="C13" s="1" t="s">
        <v>65</v>
      </c>
      <c r="D13" s="1" t="s">
        <v>66</v>
      </c>
      <c r="E13" s="1" t="s">
        <v>67</v>
      </c>
      <c r="F13" s="9">
        <v>12</v>
      </c>
      <c r="G13" s="1">
        <v>0</v>
      </c>
      <c r="H13" s="1">
        <v>1</v>
      </c>
      <c r="I13" s="16">
        <v>13</v>
      </c>
      <c r="J13" s="17">
        <v>0.0118257233026573</v>
      </c>
      <c r="K13" s="18">
        <v>0.552199159293225</v>
      </c>
      <c r="L13" s="19">
        <v>1.584</v>
      </c>
      <c r="M13" s="19">
        <v>0.00415704387990762</v>
      </c>
      <c r="N13" s="19">
        <v>58.11</v>
      </c>
      <c r="O13" s="19">
        <v>0.772508617563874</v>
      </c>
      <c r="P13" s="20">
        <f t="shared" si="2"/>
        <v>0.556462915049937</v>
      </c>
      <c r="Q13" s="28">
        <f t="shared" si="1"/>
        <v>0.0917357041826632</v>
      </c>
      <c r="R13" s="28">
        <f t="shared" si="0"/>
        <v>0.0131522680838925</v>
      </c>
      <c r="S13" s="28">
        <f t="shared" si="0"/>
        <v>0.204163868368032</v>
      </c>
      <c r="T13" s="28">
        <f t="shared" si="0"/>
        <v>0.654741148488968</v>
      </c>
      <c r="U13" s="29"/>
      <c r="V13" s="29"/>
      <c r="W13" s="30">
        <v>-1.06392915072132</v>
      </c>
    </row>
    <row r="14" spans="1:23">
      <c r="A14" s="1">
        <v>13</v>
      </c>
      <c r="B14" s="1" t="s">
        <v>68</v>
      </c>
      <c r="C14" s="1" t="s">
        <v>69</v>
      </c>
      <c r="D14" s="1" t="s">
        <v>70</v>
      </c>
      <c r="E14" s="1" t="s">
        <v>71</v>
      </c>
      <c r="F14" s="9">
        <v>24</v>
      </c>
      <c r="G14" s="1">
        <v>0</v>
      </c>
      <c r="H14" s="1">
        <v>5</v>
      </c>
      <c r="I14" s="16">
        <v>29</v>
      </c>
      <c r="J14" s="17">
        <v>0.00840504712978107</v>
      </c>
      <c r="K14" s="18">
        <v>0.552199159293225</v>
      </c>
      <c r="L14" s="19">
        <v>14.2624</v>
      </c>
      <c r="M14" s="19">
        <v>0.00401248328131966</v>
      </c>
      <c r="N14" s="19">
        <v>67.02</v>
      </c>
      <c r="O14" s="19">
        <v>0.890864814336465</v>
      </c>
      <c r="P14" s="20">
        <f t="shared" si="2"/>
        <v>0.556462915049937</v>
      </c>
      <c r="Q14" s="28">
        <f t="shared" si="1"/>
        <v>0.892301475045464</v>
      </c>
      <c r="R14" s="28">
        <f t="shared" si="0"/>
        <v>0.0117012910184426</v>
      </c>
      <c r="S14" s="28">
        <f t="shared" si="0"/>
        <v>0.503357958361316</v>
      </c>
      <c r="T14" s="28">
        <f t="shared" si="0"/>
        <v>0.768715449333298</v>
      </c>
      <c r="U14" s="29"/>
      <c r="V14" s="29"/>
      <c r="W14" s="30">
        <v>0.925364766714681</v>
      </c>
    </row>
    <row r="15" spans="1:23">
      <c r="A15" s="1">
        <v>14</v>
      </c>
      <c r="B15" s="1" t="s">
        <v>72</v>
      </c>
      <c r="C15" s="1" t="s">
        <v>73</v>
      </c>
      <c r="D15" s="1" t="s">
        <v>74</v>
      </c>
      <c r="E15" s="1" t="s">
        <v>75</v>
      </c>
      <c r="F15" s="9">
        <v>33</v>
      </c>
      <c r="G15" s="1">
        <v>0</v>
      </c>
      <c r="H15" s="1">
        <v>1</v>
      </c>
      <c r="I15" s="16">
        <v>34</v>
      </c>
      <c r="J15" s="17">
        <v>0.0207469076005798</v>
      </c>
      <c r="K15" s="18">
        <v>0.706766600591781</v>
      </c>
      <c r="L15" s="19">
        <v>9.6224</v>
      </c>
      <c r="M15" s="19">
        <v>0.0384967919340055</v>
      </c>
      <c r="N15" s="19">
        <v>70.69</v>
      </c>
      <c r="O15" s="19">
        <v>0.777921533599326</v>
      </c>
      <c r="P15" s="20">
        <f t="shared" si="2"/>
        <v>0.749264672228195</v>
      </c>
      <c r="Q15" s="28">
        <f t="shared" si="1"/>
        <v>0.599312992523742</v>
      </c>
      <c r="R15" s="28">
        <f t="shared" si="0"/>
        <v>0.357825625461451</v>
      </c>
      <c r="S15" s="28">
        <f t="shared" si="0"/>
        <v>0.626595030221625</v>
      </c>
      <c r="T15" s="28">
        <f t="shared" si="0"/>
        <v>0.659953662387628</v>
      </c>
      <c r="U15" s="29"/>
      <c r="V15" s="29"/>
      <c r="W15" s="30">
        <v>1.32572043272797</v>
      </c>
    </row>
    <row r="16" spans="1:23">
      <c r="A16" s="1">
        <v>15</v>
      </c>
      <c r="B16" s="1" t="s">
        <v>76</v>
      </c>
      <c r="C16" s="1" t="s">
        <v>77</v>
      </c>
      <c r="D16" s="1" t="s">
        <v>78</v>
      </c>
      <c r="E16" s="1" t="s">
        <v>79</v>
      </c>
      <c r="F16" s="9">
        <v>23</v>
      </c>
      <c r="G16" s="1">
        <v>1</v>
      </c>
      <c r="H16" s="1">
        <v>0</v>
      </c>
      <c r="I16" s="16">
        <v>24</v>
      </c>
      <c r="J16" s="17">
        <v>0.0218856273281534</v>
      </c>
      <c r="K16" s="18">
        <v>0.106087825996187</v>
      </c>
      <c r="L16" s="19">
        <v>6.96</v>
      </c>
      <c r="M16" s="19">
        <v>0.016281512605042</v>
      </c>
      <c r="N16" s="19">
        <v>64.42</v>
      </c>
      <c r="O16" s="19">
        <v>0.832706607850301</v>
      </c>
      <c r="P16" s="20">
        <f t="shared" si="2"/>
        <v>0</v>
      </c>
      <c r="Q16" s="28">
        <f t="shared" si="1"/>
        <v>0.431198221863003</v>
      </c>
      <c r="R16" s="28">
        <f t="shared" si="0"/>
        <v>0.134847434144162</v>
      </c>
      <c r="S16" s="28">
        <f t="shared" si="0"/>
        <v>0.416051040967092</v>
      </c>
      <c r="T16" s="28">
        <f t="shared" si="0"/>
        <v>0.712710431401227</v>
      </c>
      <c r="U16" s="29"/>
      <c r="V16" s="29"/>
      <c r="W16" s="30">
        <v>-0.701121374981637</v>
      </c>
    </row>
    <row r="17" spans="1:23">
      <c r="A17" s="1">
        <v>16</v>
      </c>
      <c r="B17" s="1" t="s">
        <v>80</v>
      </c>
      <c r="C17" s="1" t="s">
        <v>81</v>
      </c>
      <c r="D17" s="1" t="s">
        <v>82</v>
      </c>
      <c r="E17" s="1" t="s">
        <v>83</v>
      </c>
      <c r="F17" s="9">
        <v>25</v>
      </c>
      <c r="G17" s="1">
        <v>4</v>
      </c>
      <c r="H17" s="1">
        <v>1</v>
      </c>
      <c r="I17" s="16">
        <v>30</v>
      </c>
      <c r="J17" s="17">
        <v>0.00177098197814352</v>
      </c>
      <c r="K17" s="18">
        <v>0.562607157562975</v>
      </c>
      <c r="L17" s="19">
        <v>8.7008</v>
      </c>
      <c r="M17" s="19">
        <v>0.0054757015742642</v>
      </c>
      <c r="N17" s="19">
        <v>52.03</v>
      </c>
      <c r="O17" s="19">
        <v>0.225684488245306</v>
      </c>
      <c r="P17" s="20">
        <f t="shared" si="2"/>
        <v>0.569445470355618</v>
      </c>
      <c r="Q17" s="28">
        <f t="shared" si="1"/>
        <v>0.541119418064255</v>
      </c>
      <c r="R17" s="28">
        <f t="shared" si="0"/>
        <v>0.0263878391203956</v>
      </c>
      <c r="S17" s="28">
        <f t="shared" si="0"/>
        <v>0</v>
      </c>
      <c r="T17" s="28">
        <f t="shared" si="0"/>
        <v>0.128162063292081</v>
      </c>
      <c r="U17" s="29"/>
      <c r="V17" s="29"/>
      <c r="W17" s="30">
        <v>-1.71634379972179</v>
      </c>
    </row>
    <row r="18" spans="1:23">
      <c r="A18" s="1">
        <v>17</v>
      </c>
      <c r="B18" s="1" t="s">
        <v>84</v>
      </c>
      <c r="C18" s="1" t="s">
        <v>85</v>
      </c>
      <c r="D18" s="1" t="s">
        <v>86</v>
      </c>
      <c r="E18" s="1" t="s">
        <v>87</v>
      </c>
      <c r="F18" s="9">
        <v>5</v>
      </c>
      <c r="G18" s="1">
        <v>0</v>
      </c>
      <c r="H18" s="1">
        <v>1</v>
      </c>
      <c r="I18" s="16">
        <v>6</v>
      </c>
      <c r="J18" s="17">
        <v>0.000262308332509176</v>
      </c>
      <c r="K18" s="18">
        <v>0.552199159293225</v>
      </c>
      <c r="L18" s="19">
        <v>0.8832</v>
      </c>
      <c r="M18" s="19">
        <v>0.00345849802371542</v>
      </c>
      <c r="N18" s="19">
        <v>60.57</v>
      </c>
      <c r="O18" s="19">
        <v>0.332748717176441</v>
      </c>
      <c r="P18" s="20">
        <f t="shared" si="2"/>
        <v>0.556462915049937</v>
      </c>
      <c r="Q18" s="28">
        <f t="shared" si="1"/>
        <v>0.0474843402707618</v>
      </c>
      <c r="R18" s="28">
        <f t="shared" si="1"/>
        <v>0.00614085538637807</v>
      </c>
      <c r="S18" s="28">
        <f t="shared" si="1"/>
        <v>0.286769644056414</v>
      </c>
      <c r="T18" s="28">
        <f t="shared" si="1"/>
        <v>0.231262458291334</v>
      </c>
      <c r="U18" s="29"/>
      <c r="V18" s="29"/>
      <c r="W18" s="30">
        <v>-1.78264159981563</v>
      </c>
    </row>
    <row r="19" spans="1:23">
      <c r="A19" s="1">
        <v>18</v>
      </c>
      <c r="B19" s="1" t="s">
        <v>88</v>
      </c>
      <c r="C19" s="1" t="s">
        <v>89</v>
      </c>
      <c r="D19" s="1" t="s">
        <v>90</v>
      </c>
      <c r="E19" s="1" t="s">
        <v>91</v>
      </c>
      <c r="F19" s="9">
        <v>4153</v>
      </c>
      <c r="G19" s="1">
        <v>74</v>
      </c>
      <c r="H19" s="1">
        <v>454</v>
      </c>
      <c r="I19" s="16">
        <v>4681</v>
      </c>
      <c r="J19" s="17">
        <v>0.0189239513111294</v>
      </c>
      <c r="K19" s="18">
        <v>0.561799882371739</v>
      </c>
      <c r="L19" s="19">
        <v>9.12</v>
      </c>
      <c r="M19" s="19">
        <v>0.022002200220022</v>
      </c>
      <c r="N19" s="19">
        <v>77.53</v>
      </c>
      <c r="O19" s="19">
        <v>0.995517806226053</v>
      </c>
      <c r="P19" s="20">
        <f t="shared" si="2"/>
        <v>0.568438504890646</v>
      </c>
      <c r="Q19" s="28">
        <f t="shared" si="1"/>
        <v>0.567589412002425</v>
      </c>
      <c r="R19" s="28">
        <f t="shared" si="1"/>
        <v>0.192266859693153</v>
      </c>
      <c r="S19" s="28">
        <f t="shared" si="1"/>
        <v>0.856279382135661</v>
      </c>
      <c r="T19" s="28">
        <f t="shared" si="1"/>
        <v>0.86949387840703</v>
      </c>
      <c r="U19" s="29"/>
      <c r="V19" s="29"/>
      <c r="W19" s="30">
        <v>1.57791662189773</v>
      </c>
    </row>
    <row r="20" spans="1:23">
      <c r="A20" s="1">
        <v>19</v>
      </c>
      <c r="B20" s="1" t="s">
        <v>92</v>
      </c>
      <c r="C20" s="1" t="s">
        <v>93</v>
      </c>
      <c r="D20" s="1" t="s">
        <v>94</v>
      </c>
      <c r="E20" s="1" t="s">
        <v>95</v>
      </c>
      <c r="F20" s="9">
        <v>66</v>
      </c>
      <c r="G20" s="1">
        <v>1</v>
      </c>
      <c r="H20" s="1">
        <v>3</v>
      </c>
      <c r="I20" s="16">
        <v>70</v>
      </c>
      <c r="J20" s="17">
        <v>0.0275958741876511</v>
      </c>
      <c r="K20" s="18">
        <v>0.519903624554787</v>
      </c>
      <c r="L20" s="19">
        <v>14.6176</v>
      </c>
      <c r="M20" s="19">
        <v>0.0511363636363636</v>
      </c>
      <c r="N20" s="19">
        <v>74.03</v>
      </c>
      <c r="O20" s="19">
        <v>0.682504586262891</v>
      </c>
      <c r="P20" s="20">
        <f t="shared" si="2"/>
        <v>0.516178649526286</v>
      </c>
      <c r="Q20" s="28">
        <f t="shared" si="1"/>
        <v>0.914730248535058</v>
      </c>
      <c r="R20" s="28">
        <f t="shared" si="1"/>
        <v>0.484690959697538</v>
      </c>
      <c r="S20" s="28">
        <f t="shared" si="1"/>
        <v>0.73875083948959</v>
      </c>
      <c r="T20" s="28">
        <f t="shared" si="1"/>
        <v>0.568069332222256</v>
      </c>
      <c r="U20" s="29"/>
      <c r="V20" s="29"/>
      <c r="W20" s="30">
        <v>1.68123082233656</v>
      </c>
    </row>
    <row r="21" spans="1:23">
      <c r="A21" s="1">
        <v>20</v>
      </c>
      <c r="B21" s="1" t="s">
        <v>96</v>
      </c>
      <c r="C21" s="1" t="s">
        <v>97</v>
      </c>
      <c r="D21" s="1" t="s">
        <v>98</v>
      </c>
      <c r="E21" s="1" t="s">
        <v>99</v>
      </c>
      <c r="F21" s="9">
        <v>75</v>
      </c>
      <c r="G21" s="1">
        <v>4</v>
      </c>
      <c r="H21" s="1">
        <v>2</v>
      </c>
      <c r="I21" s="16">
        <v>81</v>
      </c>
      <c r="J21" s="17">
        <v>0.00258989703296453</v>
      </c>
      <c r="K21" s="18">
        <v>0.552199159293225</v>
      </c>
      <c r="L21" s="19">
        <v>1.3568</v>
      </c>
      <c r="M21" s="19">
        <v>0.0251374705420267</v>
      </c>
      <c r="N21" s="19">
        <v>59.69</v>
      </c>
      <c r="O21" s="19">
        <v>0.681150720583082</v>
      </c>
      <c r="P21" s="20">
        <f t="shared" si="2"/>
        <v>0.556462915049937</v>
      </c>
      <c r="Q21" s="28">
        <f t="shared" si="1"/>
        <v>0.0773893715902202</v>
      </c>
      <c r="R21" s="28">
        <f t="shared" si="1"/>
        <v>0.223736052375323</v>
      </c>
      <c r="S21" s="28">
        <f t="shared" si="1"/>
        <v>0.25721961047683</v>
      </c>
      <c r="T21" s="28">
        <f t="shared" si="1"/>
        <v>0.566765590648083</v>
      </c>
      <c r="U21" s="29"/>
      <c r="V21" s="29"/>
      <c r="W21" s="30">
        <v>-0.831855455460985</v>
      </c>
    </row>
    <row r="22" spans="1:23">
      <c r="A22" s="1">
        <v>21</v>
      </c>
      <c r="B22" s="1" t="s">
        <v>100</v>
      </c>
      <c r="C22" s="1" t="s">
        <v>101</v>
      </c>
      <c r="D22" s="1" t="s">
        <v>102</v>
      </c>
      <c r="E22" s="1" t="s">
        <v>103</v>
      </c>
      <c r="F22" s="9">
        <v>17</v>
      </c>
      <c r="G22" s="1">
        <v>1</v>
      </c>
      <c r="H22" s="1">
        <v>2</v>
      </c>
      <c r="I22" s="16">
        <v>20</v>
      </c>
      <c r="J22" s="17">
        <v>2.47667646504635e-5</v>
      </c>
      <c r="K22" s="18">
        <v>0.552199159293225</v>
      </c>
      <c r="L22" s="19">
        <v>15.4816</v>
      </c>
      <c r="M22" s="19">
        <v>0.0256410256410256</v>
      </c>
      <c r="N22" s="19">
        <v>58.37</v>
      </c>
      <c r="O22" s="19">
        <v>0.415699666821458</v>
      </c>
      <c r="P22" s="20">
        <f t="shared" si="2"/>
        <v>0.556462915049937</v>
      </c>
      <c r="Q22" s="28">
        <f t="shared" si="1"/>
        <v>0.969286724590826</v>
      </c>
      <c r="R22" s="28">
        <f t="shared" si="1"/>
        <v>0.228790312713026</v>
      </c>
      <c r="S22" s="28">
        <f t="shared" si="1"/>
        <v>0.212894560107455</v>
      </c>
      <c r="T22" s="28">
        <f t="shared" si="1"/>
        <v>0.3111423188138</v>
      </c>
      <c r="U22" s="29"/>
      <c r="V22" s="29"/>
      <c r="W22" s="30">
        <v>-0.0349814023664191</v>
      </c>
    </row>
    <row r="23" spans="1:23">
      <c r="A23" s="1">
        <v>22</v>
      </c>
      <c r="B23" s="1" t="s">
        <v>104</v>
      </c>
      <c r="C23" s="1" t="s">
        <v>105</v>
      </c>
      <c r="D23" s="1" t="s">
        <v>106</v>
      </c>
      <c r="E23" s="1" t="s">
        <v>107</v>
      </c>
      <c r="F23" s="9">
        <v>9</v>
      </c>
      <c r="G23" s="1">
        <v>0</v>
      </c>
      <c r="H23" s="1">
        <v>2</v>
      </c>
      <c r="I23" s="16">
        <v>11</v>
      </c>
      <c r="J23" s="17">
        <v>0.003373413767922</v>
      </c>
      <c r="K23" s="18">
        <v>0.833333333333333</v>
      </c>
      <c r="L23" s="19">
        <v>11.2736</v>
      </c>
      <c r="M23" s="19">
        <v>0.0216998191681736</v>
      </c>
      <c r="N23" s="19">
        <v>57.57</v>
      </c>
      <c r="O23" s="19">
        <v>0.742398099054246</v>
      </c>
      <c r="P23" s="20">
        <f t="shared" si="2"/>
        <v>0.907139372539419</v>
      </c>
      <c r="Q23" s="28">
        <f t="shared" si="1"/>
        <v>0.703576480096989</v>
      </c>
      <c r="R23" s="28">
        <f t="shared" si="1"/>
        <v>0.189231814352</v>
      </c>
      <c r="S23" s="28">
        <f t="shared" si="1"/>
        <v>0.186030893216924</v>
      </c>
      <c r="T23" s="28">
        <f t="shared" si="1"/>
        <v>0.625745410295478</v>
      </c>
      <c r="U23" s="29"/>
      <c r="V23" s="29"/>
      <c r="W23" s="30">
        <v>0.574941915375881</v>
      </c>
    </row>
    <row r="24" spans="1:23">
      <c r="A24" s="1">
        <v>23</v>
      </c>
      <c r="B24" s="1" t="s">
        <v>108</v>
      </c>
      <c r="C24" s="1" t="s">
        <v>109</v>
      </c>
      <c r="D24" s="1" t="s">
        <v>110</v>
      </c>
      <c r="E24" s="1" t="s">
        <v>111</v>
      </c>
      <c r="F24" s="9">
        <v>277</v>
      </c>
      <c r="G24" s="1">
        <v>2</v>
      </c>
      <c r="H24" s="1">
        <v>10</v>
      </c>
      <c r="I24" s="16">
        <v>289</v>
      </c>
      <c r="J24" s="17">
        <v>0.0693981807855155</v>
      </c>
      <c r="K24" s="18">
        <v>0.645864094625705</v>
      </c>
      <c r="L24" s="19">
        <v>6.8928</v>
      </c>
      <c r="M24" s="19">
        <v>0.0195676905574516</v>
      </c>
      <c r="N24" s="19">
        <v>74.6</v>
      </c>
      <c r="O24" s="19">
        <v>0.821412269646548</v>
      </c>
      <c r="P24" s="20">
        <f t="shared" si="2"/>
        <v>0.673297120018165</v>
      </c>
      <c r="Q24" s="28">
        <f t="shared" si="1"/>
        <v>0.426954940391998</v>
      </c>
      <c r="R24" s="28">
        <f t="shared" si="1"/>
        <v>0.167831310030869</v>
      </c>
      <c r="S24" s="28">
        <f t="shared" si="1"/>
        <v>0.757891202149093</v>
      </c>
      <c r="T24" s="28">
        <f t="shared" si="1"/>
        <v>0.701834242951664</v>
      </c>
      <c r="U24" s="29"/>
      <c r="V24" s="29"/>
      <c r="W24" s="30">
        <v>0.986319331072258</v>
      </c>
    </row>
    <row r="25" spans="1:23">
      <c r="A25" s="1">
        <v>24</v>
      </c>
      <c r="B25" s="1" t="s">
        <v>112</v>
      </c>
      <c r="C25" s="1" t="s">
        <v>113</v>
      </c>
      <c r="D25" s="1" t="s">
        <v>114</v>
      </c>
      <c r="E25" s="1" t="s">
        <v>115</v>
      </c>
      <c r="F25" s="9">
        <v>72</v>
      </c>
      <c r="G25" s="1">
        <v>0</v>
      </c>
      <c r="H25" s="1">
        <v>3</v>
      </c>
      <c r="I25" s="16">
        <v>75</v>
      </c>
      <c r="J25" s="17">
        <v>0.0189231890998255</v>
      </c>
      <c r="K25" s="18">
        <v>0.656521820706218</v>
      </c>
      <c r="L25" s="19">
        <v>12.2464</v>
      </c>
      <c r="M25" s="19">
        <v>0.0494102645839974</v>
      </c>
      <c r="N25" s="19">
        <v>74.41</v>
      </c>
      <c r="O25" s="19">
        <v>0.787372272574492</v>
      </c>
      <c r="P25" s="20">
        <f t="shared" si="2"/>
        <v>0.68659117663568</v>
      </c>
      <c r="Q25" s="28">
        <f t="shared" si="1"/>
        <v>0.765003030915336</v>
      </c>
      <c r="R25" s="28">
        <f t="shared" si="1"/>
        <v>0.467365836793083</v>
      </c>
      <c r="S25" s="28">
        <f t="shared" si="1"/>
        <v>0.751511081262592</v>
      </c>
      <c r="T25" s="28">
        <f t="shared" si="1"/>
        <v>0.669054507096473</v>
      </c>
      <c r="U25" s="29"/>
      <c r="V25" s="29"/>
      <c r="W25" s="30">
        <v>1.90020205646738</v>
      </c>
    </row>
    <row r="26" spans="1:23">
      <c r="A26" s="1">
        <v>25</v>
      </c>
      <c r="B26" s="1" t="s">
        <v>116</v>
      </c>
      <c r="C26" s="1" t="s">
        <v>117</v>
      </c>
      <c r="D26" s="1" t="s">
        <v>118</v>
      </c>
      <c r="E26" s="1" t="s">
        <v>119</v>
      </c>
      <c r="F26" s="9">
        <v>72</v>
      </c>
      <c r="G26" s="1">
        <v>6</v>
      </c>
      <c r="H26" s="1">
        <v>3</v>
      </c>
      <c r="I26" s="16">
        <v>81</v>
      </c>
      <c r="J26" s="17">
        <v>0.00760638705838679</v>
      </c>
      <c r="K26" s="18">
        <v>0.552199159293225</v>
      </c>
      <c r="L26" s="19">
        <v>6.7424</v>
      </c>
      <c r="M26" s="19">
        <v>0.00827749310208908</v>
      </c>
      <c r="N26" s="19">
        <v>57.45</v>
      </c>
      <c r="O26" s="19">
        <v>0.356848623597398</v>
      </c>
      <c r="P26" s="20">
        <f t="shared" si="2"/>
        <v>0.556462915049937</v>
      </c>
      <c r="Q26" s="28">
        <f t="shared" si="1"/>
        <v>0.417458072337846</v>
      </c>
      <c r="R26" s="28">
        <f t="shared" si="1"/>
        <v>0.0545098536164268</v>
      </c>
      <c r="S26" s="28">
        <f t="shared" si="1"/>
        <v>0.182001343183345</v>
      </c>
      <c r="T26" s="28">
        <f t="shared" si="1"/>
        <v>0.254470115005921</v>
      </c>
      <c r="U26" s="29"/>
      <c r="V26" s="29"/>
      <c r="W26" s="30">
        <v>-1.3012861554748</v>
      </c>
    </row>
    <row r="27" spans="1:23">
      <c r="A27" s="1">
        <v>26</v>
      </c>
      <c r="B27" s="1" t="s">
        <v>120</v>
      </c>
      <c r="C27" s="1" t="s">
        <v>121</v>
      </c>
      <c r="D27" s="1" t="s">
        <v>122</v>
      </c>
      <c r="E27" s="1" t="s">
        <v>123</v>
      </c>
      <c r="F27" s="9">
        <v>27</v>
      </c>
      <c r="G27" s="1">
        <v>0</v>
      </c>
      <c r="H27" s="1">
        <v>1</v>
      </c>
      <c r="I27" s="16">
        <v>28</v>
      </c>
      <c r="J27" s="17">
        <v>0.0414921513166223</v>
      </c>
      <c r="K27" s="18">
        <v>0.552199159293225</v>
      </c>
      <c r="L27" s="19">
        <v>6.56</v>
      </c>
      <c r="M27" s="19">
        <v>0.00583884780070066</v>
      </c>
      <c r="N27" s="19">
        <v>66.39</v>
      </c>
      <c r="O27" s="19">
        <v>1.12276930791267</v>
      </c>
      <c r="P27" s="20">
        <f t="shared" si="2"/>
        <v>0.556462915049937</v>
      </c>
      <c r="Q27" s="28">
        <f t="shared" si="1"/>
        <v>0.405940594059406</v>
      </c>
      <c r="R27" s="28">
        <f t="shared" si="1"/>
        <v>0.0300327939082892</v>
      </c>
      <c r="S27" s="28">
        <f t="shared" si="1"/>
        <v>0.482202820685023</v>
      </c>
      <c r="T27" s="28">
        <f t="shared" si="1"/>
        <v>0.99203415370829</v>
      </c>
      <c r="U27" s="29"/>
      <c r="V27" s="29"/>
      <c r="W27" s="30">
        <v>0.595391590829636</v>
      </c>
    </row>
    <row r="28" spans="1:23">
      <c r="A28" s="1">
        <v>27</v>
      </c>
      <c r="B28" s="1" t="s">
        <v>124</v>
      </c>
      <c r="C28" s="1" t="s">
        <v>125</v>
      </c>
      <c r="D28" s="1" t="s">
        <v>126</v>
      </c>
      <c r="E28" s="1" t="s">
        <v>127</v>
      </c>
      <c r="F28" s="9">
        <v>15</v>
      </c>
      <c r="G28" s="1">
        <v>0</v>
      </c>
      <c r="H28" s="1">
        <v>1</v>
      </c>
      <c r="I28" s="16">
        <v>16</v>
      </c>
      <c r="J28" s="17">
        <v>0.0727620859052426</v>
      </c>
      <c r="K28" s="18">
        <v>0.123717948717949</v>
      </c>
      <c r="L28" s="19">
        <v>14.992</v>
      </c>
      <c r="M28" s="19">
        <v>0.0188244333461391</v>
      </c>
      <c r="N28" s="19">
        <v>62.08</v>
      </c>
      <c r="O28" s="19">
        <v>0.863282371061447</v>
      </c>
      <c r="P28" s="20">
        <f t="shared" si="2"/>
        <v>0.0219911684599763</v>
      </c>
      <c r="Q28" s="28">
        <f t="shared" si="1"/>
        <v>0.938371388159224</v>
      </c>
      <c r="R28" s="28">
        <f t="shared" si="1"/>
        <v>0.160371122553238</v>
      </c>
      <c r="S28" s="28">
        <f t="shared" si="1"/>
        <v>0.33747481531229</v>
      </c>
      <c r="T28" s="28">
        <f t="shared" si="1"/>
        <v>0.742154189563446</v>
      </c>
      <c r="U28" s="29"/>
      <c r="V28" s="29"/>
      <c r="W28" s="30">
        <v>0.0480720314937708</v>
      </c>
    </row>
    <row r="29" spans="1:23">
      <c r="A29" s="1">
        <v>28</v>
      </c>
      <c r="B29" s="1" t="s">
        <v>128</v>
      </c>
      <c r="C29" s="1" t="s">
        <v>129</v>
      </c>
      <c r="D29" s="1" t="s">
        <v>130</v>
      </c>
      <c r="E29" s="1" t="s">
        <v>131</v>
      </c>
      <c r="F29" s="9">
        <v>23</v>
      </c>
      <c r="G29" s="1">
        <v>0</v>
      </c>
      <c r="H29" s="1">
        <v>1</v>
      </c>
      <c r="I29" s="16">
        <v>24</v>
      </c>
      <c r="J29" s="17">
        <v>0.0727603356917715</v>
      </c>
      <c r="K29" s="18">
        <v>0.414438502673797</v>
      </c>
      <c r="L29" s="19">
        <v>15.8112</v>
      </c>
      <c r="M29" s="19">
        <v>0.014567821301392</v>
      </c>
      <c r="N29" s="19">
        <v>66.37</v>
      </c>
      <c r="O29" s="19">
        <v>0.657498449960853</v>
      </c>
      <c r="P29" s="20">
        <f t="shared" si="2"/>
        <v>0.38462532465499</v>
      </c>
      <c r="Q29" s="28">
        <f t="shared" si="1"/>
        <v>0.99009900990099</v>
      </c>
      <c r="R29" s="28">
        <f t="shared" si="1"/>
        <v>0.11764684973081</v>
      </c>
      <c r="S29" s="28">
        <f t="shared" si="1"/>
        <v>0.48153122901276</v>
      </c>
      <c r="T29" s="28">
        <f t="shared" si="1"/>
        <v>0.54398899693302</v>
      </c>
      <c r="U29" s="29"/>
      <c r="V29" s="29"/>
      <c r="W29" s="30">
        <v>0.510183184503805</v>
      </c>
    </row>
    <row r="30" spans="1:23">
      <c r="A30" s="1">
        <v>29</v>
      </c>
      <c r="B30" s="1" t="s">
        <v>132</v>
      </c>
      <c r="C30" s="1" t="s">
        <v>133</v>
      </c>
      <c r="D30" s="1" t="s">
        <v>134</v>
      </c>
      <c r="E30" s="1" t="s">
        <v>135</v>
      </c>
      <c r="F30" s="9">
        <v>31</v>
      </c>
      <c r="G30" s="1">
        <v>0</v>
      </c>
      <c r="H30" s="1">
        <v>5</v>
      </c>
      <c r="I30" s="16">
        <v>36</v>
      </c>
      <c r="J30" s="17">
        <v>0.00520170000450038</v>
      </c>
      <c r="K30" s="18">
        <v>0.552199159293225</v>
      </c>
      <c r="L30" s="19">
        <v>6.8832</v>
      </c>
      <c r="M30" s="19">
        <v>0.0694408986469237</v>
      </c>
      <c r="N30" s="19">
        <v>57.39</v>
      </c>
      <c r="O30" s="19">
        <v>0.703818072459855</v>
      </c>
      <c r="P30" s="20">
        <f t="shared" si="2"/>
        <v>0.556462915049937</v>
      </c>
      <c r="Q30" s="28">
        <f t="shared" si="1"/>
        <v>0.426348757324712</v>
      </c>
      <c r="R30" s="28">
        <f t="shared" si="1"/>
        <v>0.668416406004997</v>
      </c>
      <c r="S30" s="28">
        <f t="shared" si="1"/>
        <v>0.179986568166555</v>
      </c>
      <c r="T30" s="28">
        <f t="shared" si="1"/>
        <v>0.588593730218262</v>
      </c>
      <c r="U30" s="29"/>
      <c r="V30" s="29"/>
      <c r="W30" s="30">
        <v>0.26808307022972</v>
      </c>
    </row>
    <row r="31" spans="1:23">
      <c r="A31" s="1">
        <v>30</v>
      </c>
      <c r="B31" s="1" t="s">
        <v>136</v>
      </c>
      <c r="C31" s="1" t="s">
        <v>137</v>
      </c>
      <c r="D31" s="1" t="s">
        <v>138</v>
      </c>
      <c r="E31" s="1" t="s">
        <v>139</v>
      </c>
      <c r="F31" s="9">
        <v>58</v>
      </c>
      <c r="G31" s="1">
        <v>1</v>
      </c>
      <c r="H31" s="1">
        <v>0</v>
      </c>
      <c r="I31" s="16">
        <v>59</v>
      </c>
      <c r="J31" s="17">
        <v>0.0183243448654833</v>
      </c>
      <c r="K31" s="18">
        <v>0.45454686097961</v>
      </c>
      <c r="L31" s="19">
        <v>0.1312</v>
      </c>
      <c r="M31" s="19">
        <v>0.00851688693098385</v>
      </c>
      <c r="N31" s="19">
        <v>67.37</v>
      </c>
      <c r="O31" s="19">
        <v>0.61956904089471</v>
      </c>
      <c r="P31" s="20">
        <f t="shared" si="2"/>
        <v>0.434655019744263</v>
      </c>
      <c r="Q31" s="28">
        <f t="shared" si="1"/>
        <v>0</v>
      </c>
      <c r="R31" s="28">
        <f t="shared" si="1"/>
        <v>0.0569126864680436</v>
      </c>
      <c r="S31" s="28">
        <f t="shared" si="1"/>
        <v>0.515110812625924</v>
      </c>
      <c r="T31" s="28">
        <f t="shared" si="1"/>
        <v>0.507463846601783</v>
      </c>
      <c r="U31" s="29"/>
      <c r="V31" s="29"/>
      <c r="W31" s="30">
        <v>-1.01378064255896</v>
      </c>
    </row>
    <row r="32" spans="1:23">
      <c r="A32" s="1">
        <v>31</v>
      </c>
      <c r="B32" s="1" t="s">
        <v>140</v>
      </c>
      <c r="C32" s="1" t="s">
        <v>141</v>
      </c>
      <c r="D32" s="1" t="s">
        <v>142</v>
      </c>
      <c r="E32" s="1" t="s">
        <v>143</v>
      </c>
      <c r="F32" s="9">
        <v>9</v>
      </c>
      <c r="G32" s="1">
        <v>1</v>
      </c>
      <c r="H32" s="1">
        <v>2</v>
      </c>
      <c r="I32" s="16">
        <v>12</v>
      </c>
      <c r="J32" s="17">
        <v>0.0207471488901662</v>
      </c>
      <c r="K32" s="18">
        <v>0.736163423310316</v>
      </c>
      <c r="L32" s="19">
        <v>7.7248</v>
      </c>
      <c r="M32" s="19">
        <v>0.0115483319076133</v>
      </c>
      <c r="N32" s="19">
        <v>79.46</v>
      </c>
      <c r="O32" s="19">
        <v>0.757441673286549</v>
      </c>
      <c r="P32" s="20">
        <f t="shared" si="2"/>
        <v>0.785933190694796</v>
      </c>
      <c r="Q32" s="28">
        <f t="shared" si="1"/>
        <v>0.47949080622348</v>
      </c>
      <c r="R32" s="28">
        <f t="shared" si="1"/>
        <v>0.0873397681156482</v>
      </c>
      <c r="S32" s="28">
        <f t="shared" si="1"/>
        <v>0.921087978509066</v>
      </c>
      <c r="T32" s="28">
        <f t="shared" si="1"/>
        <v>0.640232026983753</v>
      </c>
      <c r="U32" s="29"/>
      <c r="V32" s="29"/>
      <c r="W32" s="30">
        <v>1.30582309494746</v>
      </c>
    </row>
    <row r="33" spans="1:23">
      <c r="A33" s="1">
        <v>32</v>
      </c>
      <c r="B33" s="1" t="s">
        <v>144</v>
      </c>
      <c r="C33" s="1" t="s">
        <v>145</v>
      </c>
      <c r="D33" s="1" t="s">
        <v>146</v>
      </c>
      <c r="E33" s="1" t="s">
        <v>147</v>
      </c>
      <c r="F33" s="9">
        <v>113</v>
      </c>
      <c r="G33" s="1">
        <v>0</v>
      </c>
      <c r="H33" s="1">
        <v>1</v>
      </c>
      <c r="I33" s="16">
        <v>114</v>
      </c>
      <c r="J33" s="17">
        <v>0.0027477034562029</v>
      </c>
      <c r="K33" s="18">
        <v>0.590932224455146</v>
      </c>
      <c r="L33" s="19">
        <v>15.968</v>
      </c>
      <c r="M33" s="19">
        <v>0.0212460522538042</v>
      </c>
      <c r="N33" s="19">
        <v>62.42</v>
      </c>
      <c r="O33" s="19">
        <v>0.730514058615004</v>
      </c>
      <c r="P33" s="20">
        <f t="shared" si="2"/>
        <v>0.604777119913391</v>
      </c>
      <c r="Q33" s="28">
        <f t="shared" si="1"/>
        <v>1</v>
      </c>
      <c r="R33" s="28">
        <f t="shared" si="1"/>
        <v>0.184677285716666</v>
      </c>
      <c r="S33" s="28">
        <f t="shared" si="1"/>
        <v>0.348891873740766</v>
      </c>
      <c r="T33" s="28">
        <f t="shared" si="1"/>
        <v>0.614301352128665</v>
      </c>
      <c r="U33" s="29"/>
      <c r="V33" s="29"/>
      <c r="W33" s="30">
        <v>0.843727558628198</v>
      </c>
    </row>
    <row r="34" spans="1:23">
      <c r="A34" s="1">
        <v>33</v>
      </c>
      <c r="B34" s="1" t="s">
        <v>148</v>
      </c>
      <c r="C34" s="1" t="s">
        <v>149</v>
      </c>
      <c r="D34" s="1" t="s">
        <v>150</v>
      </c>
      <c r="E34" s="1" t="s">
        <v>151</v>
      </c>
      <c r="F34" s="9">
        <v>16</v>
      </c>
      <c r="G34" s="1">
        <v>0</v>
      </c>
      <c r="H34" s="1">
        <v>1</v>
      </c>
      <c r="I34" s="16">
        <v>17</v>
      </c>
      <c r="J34" s="17">
        <v>0.00399205439133843</v>
      </c>
      <c r="K34" s="18">
        <v>0.552199159293225</v>
      </c>
      <c r="L34" s="19">
        <v>8.6528</v>
      </c>
      <c r="M34" s="19">
        <v>0.00853619981030667</v>
      </c>
      <c r="N34" s="19">
        <v>68.08</v>
      </c>
      <c r="O34" s="19">
        <v>0.597168970634082</v>
      </c>
      <c r="P34" s="20">
        <f t="shared" si="2"/>
        <v>0.556462915049937</v>
      </c>
      <c r="Q34" s="28">
        <f t="shared" si="1"/>
        <v>0.538088502727824</v>
      </c>
      <c r="R34" s="28">
        <f t="shared" si="1"/>
        <v>0.057106532822022</v>
      </c>
      <c r="S34" s="28">
        <f t="shared" si="1"/>
        <v>0.538952316991269</v>
      </c>
      <c r="T34" s="28">
        <f t="shared" si="1"/>
        <v>0.485893093092997</v>
      </c>
      <c r="U34" s="29"/>
      <c r="V34" s="29"/>
      <c r="W34" s="30">
        <v>-0.00801792143512099</v>
      </c>
    </row>
    <row r="35" spans="1:23">
      <c r="A35" s="1">
        <v>34</v>
      </c>
      <c r="B35" s="1" t="s">
        <v>152</v>
      </c>
      <c r="C35" s="1" t="s">
        <v>153</v>
      </c>
      <c r="D35" s="1" t="s">
        <v>154</v>
      </c>
      <c r="E35" s="1" t="s">
        <v>155</v>
      </c>
      <c r="F35" s="9">
        <v>16</v>
      </c>
      <c r="G35" s="1">
        <v>0</v>
      </c>
      <c r="H35" s="1">
        <v>1</v>
      </c>
      <c r="I35" s="16">
        <v>17</v>
      </c>
      <c r="J35" s="17">
        <v>0.00752990554799948</v>
      </c>
      <c r="K35" s="18">
        <v>0.865946623522381</v>
      </c>
      <c r="L35" s="19">
        <v>13.3952</v>
      </c>
      <c r="M35" s="19">
        <v>0.0764158262218774</v>
      </c>
      <c r="N35" s="19">
        <v>54.5</v>
      </c>
      <c r="O35" s="19">
        <v>0.51513951382184</v>
      </c>
      <c r="P35" s="20">
        <f t="shared" si="2"/>
        <v>0.947819994557788</v>
      </c>
      <c r="Q35" s="28">
        <f t="shared" si="1"/>
        <v>0.837542937967266</v>
      </c>
      <c r="R35" s="28">
        <f t="shared" si="1"/>
        <v>0.738424831836697</v>
      </c>
      <c r="S35" s="28">
        <f t="shared" si="1"/>
        <v>0.082941571524513</v>
      </c>
      <c r="T35" s="28">
        <f t="shared" si="1"/>
        <v>0.406900609017329</v>
      </c>
      <c r="U35" s="29"/>
      <c r="V35" s="29"/>
      <c r="W35" s="30">
        <v>1.06783064303858</v>
      </c>
    </row>
    <row r="36" spans="1:23">
      <c r="A36" s="1">
        <v>35</v>
      </c>
      <c r="B36" s="1" t="s">
        <v>156</v>
      </c>
      <c r="C36" s="1" t="s">
        <v>157</v>
      </c>
      <c r="D36" s="1" t="s">
        <v>158</v>
      </c>
      <c r="E36" s="1" t="s">
        <v>159</v>
      </c>
      <c r="F36" s="9">
        <v>18</v>
      </c>
      <c r="G36" s="1">
        <v>0</v>
      </c>
      <c r="H36" s="1">
        <v>6</v>
      </c>
      <c r="I36" s="16">
        <v>24</v>
      </c>
      <c r="J36" s="17">
        <v>0.00256614111665943</v>
      </c>
      <c r="K36" s="18">
        <v>0.417418407085746</v>
      </c>
      <c r="L36" s="19">
        <v>6.5376</v>
      </c>
      <c r="M36" s="19">
        <v>0.0125303152789006</v>
      </c>
      <c r="N36" s="19">
        <v>57.45</v>
      </c>
      <c r="O36" s="19">
        <v>0.525153211900628</v>
      </c>
      <c r="P36" s="20">
        <f t="shared" si="2"/>
        <v>0.38834234812397</v>
      </c>
      <c r="Q36" s="28">
        <f t="shared" si="1"/>
        <v>0.404526166902405</v>
      </c>
      <c r="R36" s="28">
        <f t="shared" si="1"/>
        <v>0.0971960869487777</v>
      </c>
      <c r="S36" s="28">
        <f t="shared" si="1"/>
        <v>0.182001343183345</v>
      </c>
      <c r="T36" s="28">
        <f t="shared" si="1"/>
        <v>0.416543570421277</v>
      </c>
      <c r="U36" s="29"/>
      <c r="V36" s="29"/>
      <c r="W36" s="30">
        <v>-1.20647294204109</v>
      </c>
    </row>
    <row r="37" spans="1:23">
      <c r="A37" s="1">
        <v>36</v>
      </c>
      <c r="B37" s="1" t="s">
        <v>160</v>
      </c>
      <c r="C37" s="1" t="s">
        <v>161</v>
      </c>
      <c r="D37" s="1" t="s">
        <v>162</v>
      </c>
      <c r="E37" s="1" t="s">
        <v>163</v>
      </c>
      <c r="F37" s="9">
        <v>83</v>
      </c>
      <c r="G37" s="1">
        <v>2</v>
      </c>
      <c r="H37" s="1">
        <v>4</v>
      </c>
      <c r="I37" s="16">
        <v>89</v>
      </c>
      <c r="J37" s="17">
        <v>0.0076180364968893</v>
      </c>
      <c r="K37" s="23">
        <v>0.552199159293225</v>
      </c>
      <c r="L37" s="19">
        <v>13.0048</v>
      </c>
      <c r="M37" s="19">
        <v>0.00791139240506329</v>
      </c>
      <c r="N37" s="19">
        <v>60.4</v>
      </c>
      <c r="O37" s="19">
        <v>0.363217956427281</v>
      </c>
      <c r="P37" s="20">
        <f t="shared" si="2"/>
        <v>0.556462915049937</v>
      </c>
      <c r="Q37" s="28">
        <f t="shared" si="1"/>
        <v>0.812891493230956</v>
      </c>
      <c r="R37" s="28">
        <f t="shared" si="1"/>
        <v>0.0508352443507049</v>
      </c>
      <c r="S37" s="28">
        <f t="shared" si="1"/>
        <v>0.281061114842176</v>
      </c>
      <c r="T37" s="28">
        <f t="shared" si="1"/>
        <v>0.260603636324839</v>
      </c>
      <c r="U37" s="29"/>
      <c r="V37" s="29"/>
      <c r="W37" s="30">
        <v>-0.509114461576536</v>
      </c>
    </row>
    <row r="38" spans="1:23">
      <c r="A38" s="1">
        <v>37</v>
      </c>
      <c r="B38" s="1" t="s">
        <v>164</v>
      </c>
      <c r="C38" s="1" t="s">
        <v>165</v>
      </c>
      <c r="D38" s="1" t="s">
        <v>166</v>
      </c>
      <c r="E38" s="1" t="s">
        <v>167</v>
      </c>
      <c r="F38" s="9">
        <v>48</v>
      </c>
      <c r="G38" s="1">
        <v>0</v>
      </c>
      <c r="H38" s="1">
        <v>4</v>
      </c>
      <c r="I38" s="16">
        <v>52</v>
      </c>
      <c r="J38" s="17">
        <v>0.018270950070747</v>
      </c>
      <c r="K38" s="18">
        <v>0.684891041162228</v>
      </c>
      <c r="L38" s="19"/>
      <c r="M38" s="19">
        <v>0.0122699386503067</v>
      </c>
      <c r="N38" s="19">
        <v>58.09</v>
      </c>
      <c r="O38" s="19">
        <v>0.379296846104094</v>
      </c>
      <c r="P38" s="20">
        <f t="shared" si="2"/>
        <v>0.721977901729558</v>
      </c>
      <c r="Q38" s="28">
        <f t="shared" si="1"/>
        <v>-0.00828450191957971</v>
      </c>
      <c r="R38" s="28">
        <f t="shared" si="1"/>
        <v>0.0945826464943303</v>
      </c>
      <c r="S38" s="28">
        <f t="shared" si="1"/>
        <v>0.203492276695769</v>
      </c>
      <c r="T38" s="28">
        <f t="shared" si="1"/>
        <v>0.276087238022425</v>
      </c>
      <c r="U38" s="29"/>
      <c r="V38" s="29"/>
      <c r="W38" s="30">
        <v>-1.5542512155219</v>
      </c>
    </row>
    <row r="39" spans="1:23">
      <c r="A39" s="1">
        <v>38</v>
      </c>
      <c r="B39" s="1" t="s">
        <v>168</v>
      </c>
      <c r="C39" s="1" t="s">
        <v>169</v>
      </c>
      <c r="D39" s="1" t="s">
        <v>170</v>
      </c>
      <c r="E39" s="1" t="s">
        <v>171</v>
      </c>
      <c r="F39" s="9">
        <v>100</v>
      </c>
      <c r="G39" s="1">
        <v>0</v>
      </c>
      <c r="H39" s="1">
        <v>15</v>
      </c>
      <c r="I39" s="16">
        <v>115</v>
      </c>
      <c r="J39" s="17">
        <v>0.00761985502536711</v>
      </c>
      <c r="K39" s="18">
        <v>0.626543209876543</v>
      </c>
      <c r="L39" s="19">
        <v>5.5552</v>
      </c>
      <c r="M39" s="19">
        <v>0.00840728631480617</v>
      </c>
      <c r="N39" s="19">
        <v>57.87</v>
      </c>
      <c r="O39" s="19">
        <v>0.614007027171877</v>
      </c>
      <c r="P39" s="20">
        <f t="shared" si="2"/>
        <v>0.64919695701759</v>
      </c>
      <c r="Q39" s="28">
        <f t="shared" si="1"/>
        <v>0.342493433016771</v>
      </c>
      <c r="R39" s="28">
        <f t="shared" si="1"/>
        <v>0.0558126081480426</v>
      </c>
      <c r="S39" s="28">
        <f t="shared" si="1"/>
        <v>0.196104768300873</v>
      </c>
      <c r="T39" s="28">
        <f t="shared" si="1"/>
        <v>0.502107755052437</v>
      </c>
      <c r="U39" s="29"/>
      <c r="V39" s="29"/>
      <c r="W39" s="30">
        <v>-0.780203485097437</v>
      </c>
    </row>
    <row r="40" spans="1:23">
      <c r="A40" s="1">
        <v>39</v>
      </c>
      <c r="B40" s="1" t="s">
        <v>172</v>
      </c>
      <c r="C40" s="1" t="s">
        <v>173</v>
      </c>
      <c r="D40" s="1" t="s">
        <v>174</v>
      </c>
      <c r="E40" s="1" t="s">
        <v>175</v>
      </c>
      <c r="F40" s="9">
        <v>37</v>
      </c>
      <c r="G40" s="1">
        <v>8</v>
      </c>
      <c r="H40" s="1">
        <v>2</v>
      </c>
      <c r="I40" s="16">
        <v>47</v>
      </c>
      <c r="J40" s="17">
        <v>0.00093843571668395</v>
      </c>
      <c r="K40" s="18">
        <v>0.680182866229378</v>
      </c>
      <c r="L40" s="19">
        <v>8.032</v>
      </c>
      <c r="M40" s="19">
        <v>0.0235550708833152</v>
      </c>
      <c r="N40" s="19">
        <v>57.02</v>
      </c>
      <c r="O40" s="19">
        <v>0.46990757103453</v>
      </c>
      <c r="P40" s="20">
        <f t="shared" si="2"/>
        <v>0.716105097000891</v>
      </c>
      <c r="Q40" s="28">
        <f t="shared" si="1"/>
        <v>0.498888664376642</v>
      </c>
      <c r="R40" s="28">
        <f t="shared" si="1"/>
        <v>0.20785326248933</v>
      </c>
      <c r="S40" s="28">
        <f t="shared" si="1"/>
        <v>0.167562122229684</v>
      </c>
      <c r="T40" s="28">
        <f t="shared" si="1"/>
        <v>0.36334328632877</v>
      </c>
      <c r="U40" s="29"/>
      <c r="V40" s="29"/>
      <c r="W40" s="30">
        <v>-0.52531324902023</v>
      </c>
    </row>
    <row r="41" spans="1:23">
      <c r="A41" s="1">
        <v>40</v>
      </c>
      <c r="B41" s="1" t="s">
        <v>176</v>
      </c>
      <c r="C41" s="1" t="s">
        <v>177</v>
      </c>
      <c r="D41" s="1" t="s">
        <v>178</v>
      </c>
      <c r="E41" s="1" t="s">
        <v>179</v>
      </c>
      <c r="F41" s="9">
        <v>135</v>
      </c>
      <c r="G41" s="1">
        <v>7</v>
      </c>
      <c r="H41" s="1">
        <v>9</v>
      </c>
      <c r="I41" s="16">
        <v>151</v>
      </c>
      <c r="J41" s="17">
        <v>0.00277661945863616</v>
      </c>
      <c r="K41" s="18">
        <v>0.787454602530667</v>
      </c>
      <c r="L41" s="19">
        <v>2.1408</v>
      </c>
      <c r="M41" s="19">
        <v>0.0125621565035331</v>
      </c>
      <c r="N41" s="19">
        <v>68.08</v>
      </c>
      <c r="O41" s="19">
        <v>0.531165122039423</v>
      </c>
      <c r="P41" s="20">
        <f t="shared" si="2"/>
        <v>0.849911926438551</v>
      </c>
      <c r="Q41" s="28">
        <f t="shared" si="1"/>
        <v>0.12689432208527</v>
      </c>
      <c r="R41" s="28">
        <f t="shared" si="1"/>
        <v>0.0975156822405022</v>
      </c>
      <c r="S41" s="28">
        <f t="shared" si="1"/>
        <v>0.538952316991269</v>
      </c>
      <c r="T41" s="28">
        <f t="shared" si="1"/>
        <v>0.422332901892654</v>
      </c>
      <c r="U41" s="29"/>
      <c r="V41" s="29"/>
      <c r="W41" s="30">
        <v>-0.24486352144997</v>
      </c>
    </row>
    <row r="42" spans="1:23">
      <c r="A42" s="1">
        <v>41</v>
      </c>
      <c r="B42" s="1" t="s">
        <v>180</v>
      </c>
      <c r="C42" s="1" t="s">
        <v>181</v>
      </c>
      <c r="D42" s="1" t="s">
        <v>182</v>
      </c>
      <c r="E42" s="1" t="s">
        <v>183</v>
      </c>
      <c r="F42" s="9">
        <v>407</v>
      </c>
      <c r="G42" s="1">
        <v>8</v>
      </c>
      <c r="H42" s="1">
        <v>26</v>
      </c>
      <c r="I42" s="16">
        <v>441</v>
      </c>
      <c r="J42" s="17">
        <v>0.000832715869350298</v>
      </c>
      <c r="K42" s="18">
        <v>0.552199159293225</v>
      </c>
      <c r="L42" s="19">
        <v>14.8992</v>
      </c>
      <c r="M42" s="19">
        <v>0.00847457627118644</v>
      </c>
      <c r="N42" s="19">
        <v>75.53</v>
      </c>
      <c r="O42" s="19">
        <v>0.931541847345021</v>
      </c>
      <c r="P42" s="20">
        <f t="shared" si="2"/>
        <v>0.556462915049937</v>
      </c>
      <c r="Q42" s="28">
        <f t="shared" si="1"/>
        <v>0.93251161850879</v>
      </c>
      <c r="R42" s="28">
        <f t="shared" si="1"/>
        <v>0.0564880078378376</v>
      </c>
      <c r="S42" s="28">
        <f t="shared" si="1"/>
        <v>0.789120214909335</v>
      </c>
      <c r="T42" s="28">
        <f t="shared" si="1"/>
        <v>0.807886498454451</v>
      </c>
      <c r="U42" s="29"/>
      <c r="V42" s="29"/>
      <c r="W42" s="30">
        <v>1.66528786547333</v>
      </c>
    </row>
    <row r="43" spans="1:23">
      <c r="A43" s="1">
        <v>42</v>
      </c>
      <c r="B43" s="1" t="s">
        <v>184</v>
      </c>
      <c r="C43" s="1" t="s">
        <v>185</v>
      </c>
      <c r="D43" s="1" t="s">
        <v>186</v>
      </c>
      <c r="E43" s="1" t="s">
        <v>187</v>
      </c>
      <c r="F43" s="9">
        <v>55</v>
      </c>
      <c r="G43" s="1">
        <v>6</v>
      </c>
      <c r="H43" s="1">
        <v>3</v>
      </c>
      <c r="I43" s="16">
        <v>64</v>
      </c>
      <c r="J43" s="17">
        <v>0.0107215758934343</v>
      </c>
      <c r="K43" s="18">
        <v>0.512285930842347</v>
      </c>
      <c r="L43" s="19">
        <v>15.6</v>
      </c>
      <c r="M43" s="19">
        <v>0.0237717908082409</v>
      </c>
      <c r="N43" s="19">
        <v>58.09</v>
      </c>
      <c r="O43" s="19">
        <v>1.00342248289223</v>
      </c>
      <c r="P43" s="20">
        <f t="shared" si="2"/>
        <v>0.506676617784897</v>
      </c>
      <c r="Q43" s="28">
        <f t="shared" si="1"/>
        <v>0.976762982420691</v>
      </c>
      <c r="R43" s="28">
        <f t="shared" si="1"/>
        <v>0.21002851386325</v>
      </c>
      <c r="S43" s="28">
        <f t="shared" si="1"/>
        <v>0.203492276695769</v>
      </c>
      <c r="T43" s="28">
        <f t="shared" si="1"/>
        <v>0.87710590059932</v>
      </c>
      <c r="U43" s="29"/>
      <c r="V43" s="29"/>
      <c r="W43" s="30">
        <v>0.918850637523706</v>
      </c>
    </row>
    <row r="44" spans="1:23">
      <c r="A44" s="1">
        <v>43</v>
      </c>
      <c r="B44" s="1" t="s">
        <v>188</v>
      </c>
      <c r="C44" s="1" t="s">
        <v>189</v>
      </c>
      <c r="D44" s="1" t="s">
        <v>190</v>
      </c>
      <c r="E44" s="1" t="s">
        <v>191</v>
      </c>
      <c r="F44" s="9">
        <v>18</v>
      </c>
      <c r="G44" s="1">
        <v>0</v>
      </c>
      <c r="H44" s="1">
        <v>1</v>
      </c>
      <c r="I44" s="16">
        <v>19</v>
      </c>
      <c r="J44" s="17">
        <v>0.0317463769609981</v>
      </c>
      <c r="K44" s="18">
        <v>0.552199159293225</v>
      </c>
      <c r="L44" s="19">
        <v>10.1408</v>
      </c>
      <c r="M44" s="19">
        <v>0.00284668564457096</v>
      </c>
      <c r="N44" s="19">
        <v>65.81</v>
      </c>
      <c r="O44" s="19">
        <v>1.13104141192364</v>
      </c>
      <c r="P44" s="20">
        <f t="shared" si="2"/>
        <v>0.556462915049937</v>
      </c>
      <c r="Q44" s="28">
        <f t="shared" si="1"/>
        <v>0.632046878157204</v>
      </c>
      <c r="R44" s="28">
        <f t="shared" si="1"/>
        <v>0</v>
      </c>
      <c r="S44" s="28">
        <f t="shared" si="1"/>
        <v>0.462726662189389</v>
      </c>
      <c r="T44" s="28">
        <f t="shared" si="1"/>
        <v>1</v>
      </c>
      <c r="U44" s="29"/>
      <c r="V44" s="29"/>
      <c r="W44" s="30">
        <v>0.871232924576696</v>
      </c>
    </row>
    <row r="45" spans="1:23">
      <c r="A45" s="1">
        <v>44</v>
      </c>
      <c r="B45" s="1" t="s">
        <v>192</v>
      </c>
      <c r="C45" s="1" t="s">
        <v>193</v>
      </c>
      <c r="D45" s="1" t="s">
        <v>194</v>
      </c>
      <c r="E45" s="1" t="s">
        <v>195</v>
      </c>
      <c r="F45" s="9">
        <v>36</v>
      </c>
      <c r="G45" s="1">
        <v>9</v>
      </c>
      <c r="H45" s="1">
        <v>1</v>
      </c>
      <c r="I45" s="16">
        <v>46</v>
      </c>
      <c r="J45" s="17">
        <v>0.0114247453561027</v>
      </c>
      <c r="K45" s="18">
        <v>0.447222222222222</v>
      </c>
      <c r="L45" s="19">
        <v>11.392</v>
      </c>
      <c r="M45" s="19">
        <v>0.00800266755585195</v>
      </c>
      <c r="N45" s="19">
        <v>59.07</v>
      </c>
      <c r="O45" s="19">
        <v>0.558191681035919</v>
      </c>
      <c r="P45" s="20">
        <f t="shared" si="2"/>
        <v>0.425518534005377</v>
      </c>
      <c r="Q45" s="28">
        <f t="shared" si="1"/>
        <v>0.711052737926854</v>
      </c>
      <c r="R45" s="28">
        <f t="shared" si="1"/>
        <v>0.0517513871429557</v>
      </c>
      <c r="S45" s="28">
        <f t="shared" si="1"/>
        <v>0.236400268636669</v>
      </c>
      <c r="T45" s="28">
        <f t="shared" si="1"/>
        <v>0.448358857861586</v>
      </c>
      <c r="U45" s="29"/>
      <c r="V45" s="29"/>
      <c r="W45" s="30">
        <v>-0.591847150710095</v>
      </c>
    </row>
    <row r="46" spans="1:23">
      <c r="A46" s="1">
        <v>45</v>
      </c>
      <c r="B46" s="1" t="s">
        <v>196</v>
      </c>
      <c r="C46" s="1" t="s">
        <v>197</v>
      </c>
      <c r="D46" s="1" t="s">
        <v>198</v>
      </c>
      <c r="E46" s="1" t="s">
        <v>199</v>
      </c>
      <c r="F46" s="9">
        <v>42</v>
      </c>
      <c r="G46" s="1">
        <v>0</v>
      </c>
      <c r="H46" s="1">
        <v>9</v>
      </c>
      <c r="I46" s="16">
        <v>51</v>
      </c>
      <c r="J46" s="17">
        <v>0.00326018714770904</v>
      </c>
      <c r="K46" s="18">
        <v>0.907778866372173</v>
      </c>
      <c r="L46" s="19">
        <v>6.272</v>
      </c>
      <c r="M46" s="19">
        <v>0.0882814954445492</v>
      </c>
      <c r="N46" s="19">
        <v>59</v>
      </c>
      <c r="O46" s="19">
        <v>0.671111936905021</v>
      </c>
      <c r="P46" s="20">
        <f t="shared" si="2"/>
        <v>1</v>
      </c>
      <c r="Q46" s="28">
        <f t="shared" si="1"/>
        <v>0.387755102040816</v>
      </c>
      <c r="R46" s="28">
        <f t="shared" si="1"/>
        <v>0.857522387301197</v>
      </c>
      <c r="S46" s="28">
        <f t="shared" si="1"/>
        <v>0.234049697783747</v>
      </c>
      <c r="T46" s="28">
        <f t="shared" si="1"/>
        <v>0.55709847238783</v>
      </c>
      <c r="U46" s="29"/>
      <c r="V46" s="29"/>
      <c r="W46" s="30">
        <v>1.21181247674668</v>
      </c>
    </row>
    <row r="47" spans="1:23">
      <c r="A47" s="1">
        <v>46</v>
      </c>
      <c r="B47" s="1" t="s">
        <v>200</v>
      </c>
      <c r="C47" s="1" t="s">
        <v>201</v>
      </c>
      <c r="D47" s="1" t="s">
        <v>202</v>
      </c>
      <c r="E47" s="1" t="s">
        <v>203</v>
      </c>
      <c r="F47" s="9">
        <v>46</v>
      </c>
      <c r="G47" s="1">
        <v>0</v>
      </c>
      <c r="H47" s="1">
        <v>4</v>
      </c>
      <c r="I47" s="16">
        <v>50</v>
      </c>
      <c r="J47" s="17">
        <v>0.00376150716731682</v>
      </c>
      <c r="K47" s="18">
        <v>0.601204351204351</v>
      </c>
      <c r="L47" s="19">
        <v>12.8096</v>
      </c>
      <c r="M47" s="19">
        <v>0.102476515798463</v>
      </c>
      <c r="N47" s="19">
        <v>58.09</v>
      </c>
      <c r="O47" s="19">
        <v>0.758071385919627</v>
      </c>
      <c r="P47" s="20">
        <f t="shared" si="2"/>
        <v>0.617590194067728</v>
      </c>
      <c r="Q47" s="28">
        <f t="shared" si="1"/>
        <v>0.800565770862801</v>
      </c>
      <c r="R47" s="28">
        <f t="shared" si="1"/>
        <v>1</v>
      </c>
      <c r="S47" s="28">
        <f t="shared" si="1"/>
        <v>0.203492276695769</v>
      </c>
      <c r="T47" s="28">
        <f t="shared" si="1"/>
        <v>0.640838425795518</v>
      </c>
      <c r="U47" s="29"/>
      <c r="V47" s="29"/>
      <c r="W47" s="30">
        <v>1.57410279643917</v>
      </c>
    </row>
    <row r="48" spans="1:23">
      <c r="A48" s="1">
        <v>47</v>
      </c>
      <c r="B48" s="1" t="s">
        <v>204</v>
      </c>
      <c r="C48" s="1" t="s">
        <v>205</v>
      </c>
      <c r="D48" s="1" t="s">
        <v>206</v>
      </c>
      <c r="E48" s="1" t="s">
        <v>207</v>
      </c>
      <c r="F48" s="9">
        <v>51</v>
      </c>
      <c r="G48" s="1">
        <v>0</v>
      </c>
      <c r="H48" s="1">
        <v>1</v>
      </c>
      <c r="I48" s="16">
        <v>52</v>
      </c>
      <c r="J48" s="17">
        <v>0.00595585308573321</v>
      </c>
      <c r="K48" s="18">
        <v>0.331405932033013</v>
      </c>
      <c r="L48" s="19">
        <v>10.1216</v>
      </c>
      <c r="M48" s="19">
        <v>0.046866485013624</v>
      </c>
      <c r="N48" s="19">
        <v>58.17</v>
      </c>
      <c r="O48" s="19">
        <v>0.698445789333026</v>
      </c>
      <c r="P48" s="20">
        <f t="shared" si="2"/>
        <v>0.281053541438051</v>
      </c>
      <c r="Q48" s="28">
        <f t="shared" si="1"/>
        <v>0.630834512022631</v>
      </c>
      <c r="R48" s="28">
        <f t="shared" si="1"/>
        <v>0.441833528181855</v>
      </c>
      <c r="S48" s="28">
        <f t="shared" si="1"/>
        <v>0.206178643384822</v>
      </c>
      <c r="T48" s="28">
        <f t="shared" si="1"/>
        <v>0.583420344877952</v>
      </c>
      <c r="U48" s="29"/>
      <c r="V48" s="29"/>
      <c r="W48" s="30">
        <v>-0.143774655302904</v>
      </c>
    </row>
    <row r="50" spans="11:15">
      <c r="K50" s="2">
        <f>MAX(K2:K48)</f>
        <v>0.907778866372173</v>
      </c>
      <c r="L50" s="1">
        <f t="shared" ref="L50:O50" si="3">MAX(L2:L48)</f>
        <v>15.968</v>
      </c>
      <c r="M50" s="1">
        <f t="shared" si="3"/>
        <v>0.102476515798463</v>
      </c>
      <c r="N50" s="1">
        <f t="shared" si="3"/>
        <v>81.81</v>
      </c>
      <c r="O50" s="1">
        <f t="shared" si="3"/>
        <v>1.13104141192364</v>
      </c>
    </row>
    <row r="51" spans="11:15">
      <c r="K51" s="2">
        <f>MIN(K2:K48)</f>
        <v>0.106087825996187</v>
      </c>
      <c r="L51" s="1">
        <f t="shared" ref="L51:O51" si="4">MIN(L2:L48)</f>
        <v>0.1312</v>
      </c>
      <c r="M51" s="1">
        <f t="shared" si="4"/>
        <v>0.00284668564457096</v>
      </c>
      <c r="N51" s="1">
        <f t="shared" si="4"/>
        <v>52.03</v>
      </c>
      <c r="O51" s="1">
        <f t="shared" si="4"/>
        <v>0.0925950613358418</v>
      </c>
    </row>
    <row r="52" spans="11:15">
      <c r="K52" s="2">
        <f>K50-K51</f>
        <v>0.801691040375986</v>
      </c>
      <c r="L52" s="1">
        <f t="shared" ref="L52:O52" si="5">L50-L51</f>
        <v>15.8368</v>
      </c>
      <c r="M52" s="1">
        <f t="shared" si="5"/>
        <v>0.099629830153892</v>
      </c>
      <c r="N52" s="1">
        <f t="shared" si="5"/>
        <v>29.78</v>
      </c>
      <c r="O52" s="1">
        <f t="shared" si="5"/>
        <v>1.0384463505878</v>
      </c>
    </row>
    <row r="53" spans="8:22">
      <c r="H53" s="2"/>
      <c r="K53" s="1"/>
      <c r="M53" s="3"/>
      <c r="V53" s="5"/>
    </row>
    <row r="54" spans="14:23">
      <c r="N54" s="4"/>
      <c r="O54" s="24"/>
      <c r="P54" s="5"/>
      <c r="Q54" s="5"/>
      <c r="R54" s="5"/>
      <c r="S54" s="5"/>
      <c r="T54" s="5"/>
      <c r="U54" s="5"/>
      <c r="V54" s="5"/>
      <c r="W54" s="5"/>
    </row>
    <row r="55" spans="14:23">
      <c r="N55" s="4"/>
      <c r="O55" s="24"/>
      <c r="P55" s="5"/>
      <c r="Q55" s="5"/>
      <c r="R55" s="5"/>
      <c r="S55" s="5"/>
      <c r="T55" s="5"/>
      <c r="U55" s="5"/>
      <c r="V55" s="5"/>
      <c r="W55" s="5"/>
    </row>
    <row r="56" spans="14:23">
      <c r="N56" s="4"/>
      <c r="O56" s="24"/>
      <c r="P56" s="5"/>
      <c r="Q56" s="5"/>
      <c r="R56" s="5"/>
      <c r="S56" s="5"/>
      <c r="T56" s="5"/>
      <c r="U56" s="5"/>
      <c r="V56" s="5"/>
      <c r="W56" s="5"/>
    </row>
    <row r="57" spans="14:23">
      <c r="N57" s="4"/>
      <c r="O57" s="24"/>
      <c r="P57" s="5"/>
      <c r="Q57" s="5"/>
      <c r="R57" s="5"/>
      <c r="S57" s="5"/>
      <c r="T57" s="5"/>
      <c r="U57" s="5"/>
      <c r="V57" s="5"/>
      <c r="W57" s="5"/>
    </row>
    <row r="58" spans="14:23">
      <c r="N58" s="4"/>
      <c r="O58" s="24"/>
      <c r="P58" s="5"/>
      <c r="Q58" s="5"/>
      <c r="R58" s="5"/>
      <c r="S58" s="5"/>
      <c r="T58" s="5"/>
      <c r="U58" s="5"/>
      <c r="W58" s="5"/>
    </row>
    <row r="59" spans="14:23">
      <c r="N59" s="4"/>
      <c r="O59" s="24"/>
      <c r="P59" s="5"/>
      <c r="Q59" s="5"/>
      <c r="R59" s="5"/>
      <c r="S59" s="5"/>
      <c r="T59" s="5"/>
      <c r="U59" s="5"/>
      <c r="W59" s="5"/>
    </row>
    <row r="60" spans="14:23">
      <c r="N60" s="4"/>
      <c r="O60" s="24"/>
      <c r="P60" s="5"/>
      <c r="Q60" s="5"/>
      <c r="R60" s="5"/>
      <c r="S60" s="5"/>
      <c r="T60" s="5"/>
      <c r="U60" s="5"/>
      <c r="W60" s="5"/>
    </row>
  </sheetData>
  <autoFilter xmlns:etc="http://www.wps.cn/officeDocument/2017/etCustomData" ref="A1:J4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 Ringo</dc:creator>
  <cp:lastModifiedBy>SN</cp:lastModifiedBy>
  <dcterms:created xsi:type="dcterms:W3CDTF">2025-06-07T09:00:00Z</dcterms:created>
  <dcterms:modified xsi:type="dcterms:W3CDTF">2025-06-07T11:59:55Z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015602854D8A4150BAF8AB2EED8B30BC_12</vt:lpwstr>
  </property>
  <property fmtid="{D5CDD505-2E9C-101B-9397-08002B2CF9AE}" pid="3" name="KSOProductBuildVer">
    <vt:lpwstr>2052-12.1.0.21171</vt:lpwstr>
  </property>
</Properties>
</file>